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wangh\Desktop\"/>
    </mc:Choice>
  </mc:AlternateContent>
  <xr:revisionPtr revIDLastSave="0" documentId="8_{8EEA12C9-F0AA-426C-8575-89B284E92C68}" xr6:coauthVersionLast="47" xr6:coauthVersionMax="47" xr10:uidLastSave="{00000000-0000-0000-0000-000000000000}"/>
  <bookViews>
    <workbookView xWindow="5076" yWindow="1176" windowWidth="30780" windowHeight="14328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0" i="1" l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46" i="1"/>
  <c r="G80" i="1"/>
  <c r="G81" i="1"/>
  <c r="G82" i="1"/>
  <c r="G83" i="1"/>
  <c r="G84" i="1"/>
  <c r="G85" i="1"/>
  <c r="G86" i="1"/>
  <c r="G87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46" i="1"/>
  <c r="E87" i="1"/>
  <c r="E86" i="1"/>
  <c r="E85" i="1"/>
  <c r="E84" i="1"/>
  <c r="E83" i="1"/>
  <c r="E82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3" i="1"/>
  <c r="B53" i="1"/>
  <c r="E52" i="1"/>
  <c r="E51" i="1"/>
  <c r="E50" i="1"/>
  <c r="E49" i="1"/>
  <c r="E48" i="1"/>
  <c r="E47" i="1"/>
  <c r="E46" i="1"/>
  <c r="S42" i="1"/>
  <c r="M42" i="1"/>
  <c r="L42" i="1"/>
  <c r="E42" i="1"/>
  <c r="D42" i="1"/>
  <c r="S41" i="1"/>
  <c r="M41" i="1"/>
  <c r="L41" i="1"/>
  <c r="E41" i="1"/>
  <c r="D41" i="1"/>
  <c r="S40" i="1"/>
  <c r="M40" i="1"/>
  <c r="L40" i="1"/>
  <c r="E40" i="1"/>
  <c r="D40" i="1"/>
  <c r="S39" i="1"/>
  <c r="M39" i="1"/>
  <c r="L39" i="1"/>
  <c r="E39" i="1"/>
  <c r="D39" i="1"/>
  <c r="S38" i="1"/>
  <c r="M38" i="1"/>
  <c r="L38" i="1"/>
  <c r="E38" i="1"/>
  <c r="D38" i="1"/>
  <c r="S37" i="1"/>
  <c r="M37" i="1"/>
  <c r="L37" i="1"/>
  <c r="E37" i="1"/>
  <c r="D37" i="1"/>
  <c r="S35" i="1"/>
  <c r="M35" i="1"/>
  <c r="L35" i="1"/>
  <c r="E35" i="1"/>
  <c r="D35" i="1"/>
  <c r="S34" i="1"/>
  <c r="M34" i="1"/>
  <c r="L34" i="1"/>
  <c r="E34" i="1"/>
  <c r="D34" i="1"/>
  <c r="S33" i="1"/>
  <c r="M33" i="1"/>
  <c r="L33" i="1"/>
  <c r="E33" i="1"/>
  <c r="D33" i="1"/>
  <c r="S32" i="1"/>
  <c r="M32" i="1"/>
  <c r="L32" i="1"/>
  <c r="E32" i="1"/>
  <c r="D32" i="1"/>
  <c r="S31" i="1"/>
  <c r="M31" i="1"/>
  <c r="L31" i="1"/>
  <c r="E31" i="1"/>
  <c r="D31" i="1"/>
  <c r="S30" i="1"/>
  <c r="M30" i="1"/>
  <c r="L30" i="1"/>
  <c r="E30" i="1"/>
  <c r="D30" i="1"/>
  <c r="S29" i="1"/>
  <c r="M29" i="1"/>
  <c r="L29" i="1"/>
  <c r="E29" i="1"/>
  <c r="D29" i="1"/>
  <c r="S28" i="1"/>
  <c r="M28" i="1"/>
  <c r="L28" i="1"/>
  <c r="E28" i="1"/>
  <c r="D28" i="1"/>
  <c r="S27" i="1"/>
  <c r="M27" i="1"/>
  <c r="L27" i="1"/>
  <c r="E27" i="1"/>
  <c r="D27" i="1"/>
  <c r="S26" i="1"/>
  <c r="M26" i="1"/>
  <c r="L26" i="1"/>
  <c r="E26" i="1"/>
  <c r="D26" i="1"/>
  <c r="S25" i="1"/>
  <c r="M25" i="1"/>
  <c r="L25" i="1"/>
  <c r="E25" i="1"/>
  <c r="D25" i="1"/>
  <c r="S24" i="1"/>
  <c r="M24" i="1"/>
  <c r="L24" i="1"/>
  <c r="E24" i="1"/>
  <c r="D24" i="1"/>
  <c r="S23" i="1"/>
  <c r="M23" i="1"/>
  <c r="L23" i="1"/>
  <c r="E23" i="1"/>
  <c r="D23" i="1"/>
  <c r="S22" i="1"/>
  <c r="M22" i="1"/>
  <c r="L22" i="1"/>
  <c r="E22" i="1"/>
  <c r="D22" i="1"/>
  <c r="S21" i="1"/>
  <c r="M21" i="1"/>
  <c r="L21" i="1"/>
  <c r="E21" i="1"/>
  <c r="D21" i="1"/>
  <c r="S20" i="1"/>
  <c r="M20" i="1"/>
  <c r="L20" i="1"/>
  <c r="E20" i="1"/>
  <c r="D20" i="1"/>
  <c r="S19" i="1"/>
  <c r="M19" i="1"/>
  <c r="L19" i="1"/>
  <c r="E19" i="1"/>
  <c r="D19" i="1"/>
  <c r="S18" i="1"/>
  <c r="M18" i="1"/>
  <c r="L18" i="1"/>
  <c r="E18" i="1"/>
  <c r="D18" i="1"/>
  <c r="S17" i="1"/>
  <c r="M17" i="1"/>
  <c r="L17" i="1"/>
  <c r="E17" i="1"/>
  <c r="D17" i="1"/>
  <c r="S16" i="1"/>
  <c r="M16" i="1"/>
  <c r="L16" i="1"/>
  <c r="E16" i="1"/>
  <c r="D16" i="1"/>
  <c r="S15" i="1"/>
  <c r="M15" i="1"/>
  <c r="L15" i="1"/>
  <c r="E15" i="1"/>
  <c r="D15" i="1"/>
  <c r="S14" i="1"/>
  <c r="M14" i="1"/>
  <c r="L14" i="1"/>
  <c r="E14" i="1"/>
  <c r="D14" i="1"/>
  <c r="S13" i="1"/>
  <c r="M13" i="1"/>
  <c r="L13" i="1"/>
  <c r="E13" i="1"/>
  <c r="D13" i="1"/>
  <c r="S12" i="1"/>
  <c r="M12" i="1"/>
  <c r="L12" i="1"/>
  <c r="E12" i="1"/>
  <c r="D12" i="1"/>
  <c r="S11" i="1"/>
  <c r="M11" i="1"/>
  <c r="L11" i="1"/>
  <c r="E11" i="1"/>
  <c r="D11" i="1"/>
  <c r="S9" i="1"/>
  <c r="M9" i="1"/>
  <c r="L9" i="1"/>
  <c r="E9" i="1"/>
  <c r="D9" i="1"/>
  <c r="S8" i="1"/>
  <c r="M8" i="1"/>
  <c r="L8" i="1"/>
  <c r="E8" i="1"/>
  <c r="D8" i="1"/>
  <c r="S7" i="1"/>
  <c r="M7" i="1"/>
  <c r="L7" i="1"/>
  <c r="E7" i="1"/>
  <c r="D7" i="1"/>
  <c r="S6" i="1"/>
  <c r="M6" i="1"/>
  <c r="L6" i="1"/>
  <c r="E6" i="1"/>
  <c r="D6" i="1"/>
  <c r="S5" i="1"/>
  <c r="M5" i="1"/>
  <c r="L5" i="1"/>
  <c r="E5" i="1"/>
  <c r="D5" i="1"/>
  <c r="S4" i="1"/>
  <c r="M4" i="1"/>
  <c r="L4" i="1"/>
  <c r="E4" i="1"/>
  <c r="D4" i="1"/>
  <c r="S3" i="1"/>
  <c r="M3" i="1"/>
  <c r="L3" i="1"/>
  <c r="E3" i="1"/>
  <c r="D3" i="1"/>
  <c r="S2" i="1"/>
  <c r="M2" i="1"/>
  <c r="L2" i="1"/>
  <c r="E2" i="1"/>
  <c r="D2" i="1"/>
  <c r="S1" i="1"/>
  <c r="M1" i="1"/>
  <c r="L1" i="1"/>
  <c r="E1" i="1"/>
  <c r="D1" i="1"/>
</calcChain>
</file>

<file path=xl/sharedStrings.xml><?xml version="1.0" encoding="utf-8"?>
<sst xmlns="http://schemas.openxmlformats.org/spreadsheetml/2006/main" count="169" uniqueCount="48">
  <si>
    <t>LVFFA</t>
  </si>
  <si>
    <t>RG</t>
  </si>
  <si>
    <t>RMSD</t>
  </si>
  <si>
    <t>β-sheet</t>
  </si>
  <si>
    <t>LVFFK</t>
  </si>
  <si>
    <t>LLFFA</t>
  </si>
  <si>
    <t>LLFFK</t>
  </si>
  <si>
    <t>LLFFL</t>
  </si>
  <si>
    <t>LVFFE</t>
  </si>
  <si>
    <t>LVFFS</t>
  </si>
  <si>
    <t>VVFFA</t>
  </si>
  <si>
    <t>LVFFR</t>
  </si>
  <si>
    <t>LVFFL</t>
  </si>
  <si>
    <t>LVFFG</t>
  </si>
  <si>
    <t>LVFFT</t>
  </si>
  <si>
    <t>LVFFH</t>
  </si>
  <si>
    <t>LVFFD</t>
  </si>
  <si>
    <t>LVFFN</t>
  </si>
  <si>
    <t>LVFFQ</t>
  </si>
  <si>
    <t>VVFFV</t>
  </si>
  <si>
    <t>LVFFI</t>
  </si>
  <si>
    <t>LVFFV</t>
  </si>
  <si>
    <t>LVFFF</t>
  </si>
  <si>
    <t>LVFFC</t>
  </si>
  <si>
    <t>CLVFF</t>
  </si>
  <si>
    <t>MLVFF</t>
  </si>
  <si>
    <t>LVFFM</t>
  </si>
  <si>
    <t>FVFFA</t>
  </si>
  <si>
    <t>TLVFF</t>
  </si>
  <si>
    <t>SLVFF</t>
  </si>
  <si>
    <t>LVFFW</t>
  </si>
  <si>
    <t>WLVFF</t>
  </si>
  <si>
    <t>LVFFY</t>
  </si>
  <si>
    <t>YLVFF</t>
  </si>
  <si>
    <t>PLVFF</t>
  </si>
  <si>
    <t>HLVFF</t>
  </si>
  <si>
    <t>QLVFF</t>
  </si>
  <si>
    <t>LVFFP</t>
  </si>
  <si>
    <t>NLVFF</t>
  </si>
  <si>
    <t>DLVFF</t>
  </si>
  <si>
    <t>ELVFF</t>
  </si>
  <si>
    <t>KLVFF</t>
  </si>
  <si>
    <t>RLVFF</t>
  </si>
  <si>
    <t>peptide</t>
  </si>
  <si>
    <t>angle</t>
  </si>
  <si>
    <t>Einter-strand</t>
  </si>
  <si>
    <t>R</t>
  </si>
  <si>
    <t>Einter-street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</si>
</sst>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_ "/>
    <numFmt numFmtId="179" formatCode="0_ "/>
    <numFmt numFmtId="180" formatCode="0.0000_ "/>
    <numFmt numFmtId="181" formatCode="0.000_ "/>
    <numFmt numFmtId="182" formatCode="0.0000000_ "/>
  </numFmts>
  <fonts count="10" x14ac:knownFonts="1">
    <font>
      <sz val="11"/>
      <color theme="1"/>
      <name val="宋体"/>
      <charset val="134"/>
      <scheme val="minor"/>
    </font>
    <font>
      <b/>
      <sz val="11"/>
      <color rgb="FF00B0F0"/>
      <name val="宋体"/>
      <charset val="134"/>
      <scheme val="minor"/>
    </font>
    <font>
      <b/>
      <sz val="11"/>
      <color theme="8" tint="-0.499984740745262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9" tint="-0.249977111117893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80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8" fontId="2" fillId="0" borderId="0" xfId="0" applyNumberFormat="1" applyFont="1">
      <alignment vertical="center"/>
    </xf>
    <xf numFmtId="0" fontId="3" fillId="2" borderId="0" xfId="0" applyFont="1" applyFill="1">
      <alignment vertical="center"/>
    </xf>
    <xf numFmtId="178" fontId="4" fillId="0" borderId="0" xfId="0" applyNumberFormat="1" applyFont="1">
      <alignment vertical="center"/>
    </xf>
    <xf numFmtId="17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3" borderId="0" xfId="0" applyFill="1">
      <alignment vertical="center"/>
    </xf>
    <xf numFmtId="179" fontId="0" fillId="3" borderId="0" xfId="0" applyNumberFormat="1" applyFill="1" applyAlignment="1">
      <alignment horizontal="center" vertical="center"/>
    </xf>
    <xf numFmtId="181" fontId="0" fillId="0" borderId="0" xfId="0" applyNumberFormat="1">
      <alignment vertical="center"/>
    </xf>
    <xf numFmtId="0" fontId="0" fillId="4" borderId="0" xfId="0" applyFill="1">
      <alignment vertical="center"/>
    </xf>
    <xf numFmtId="179" fontId="0" fillId="4" borderId="0" xfId="0" applyNumberFormat="1" applyFill="1" applyAlignment="1">
      <alignment horizontal="center" vertical="center"/>
    </xf>
    <xf numFmtId="0" fontId="5" fillId="5" borderId="0" xfId="0" applyFont="1" applyFill="1">
      <alignment vertical="center"/>
    </xf>
    <xf numFmtId="179" fontId="5" fillId="5" borderId="0" xfId="0" applyNumberFormat="1" applyFont="1" applyFill="1" applyAlignment="1">
      <alignment horizontal="center" vertical="center"/>
    </xf>
    <xf numFmtId="178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182" fontId="0" fillId="0" borderId="0" xfId="0" applyNumberFormat="1" applyAlignment="1">
      <alignment vertical="center"/>
    </xf>
    <xf numFmtId="0" fontId="6" fillId="0" borderId="0" xfId="0" applyFont="1">
      <alignment vertical="center"/>
    </xf>
    <xf numFmtId="0" fontId="0" fillId="6" borderId="0" xfId="0" applyFill="1">
      <alignment vertical="center"/>
    </xf>
    <xf numFmtId="179" fontId="0" fillId="6" borderId="0" xfId="0" applyNumberFormat="1" applyFill="1" applyAlignment="1">
      <alignment horizontal="center"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5" fillId="7" borderId="0" xfId="0" applyFont="1" applyFill="1">
      <alignment vertical="center"/>
    </xf>
    <xf numFmtId="179" fontId="5" fillId="7" borderId="0" xfId="0" applyNumberFormat="1" applyFont="1" applyFill="1" applyAlignment="1">
      <alignment horizontal="center" vertical="center"/>
    </xf>
    <xf numFmtId="0" fontId="0" fillId="7" borderId="0" xfId="0" applyFill="1">
      <alignment vertical="center"/>
    </xf>
    <xf numFmtId="181" fontId="0" fillId="7" borderId="0" xfId="0" applyNumberFormat="1" applyFill="1">
      <alignment vertical="center"/>
    </xf>
    <xf numFmtId="178" fontId="0" fillId="7" borderId="0" xfId="0" applyNumberFormat="1" applyFill="1">
      <alignment vertical="center"/>
    </xf>
    <xf numFmtId="179" fontId="0" fillId="7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2"/>
  <sheetViews>
    <sheetView tabSelected="1" topLeftCell="A43" zoomScale="80" zoomScaleNormal="80" workbookViewId="0">
      <selection activeCell="R72" sqref="R72"/>
    </sheetView>
  </sheetViews>
  <sheetFormatPr defaultColWidth="9" defaultRowHeight="14.4" x14ac:dyDescent="0.25"/>
  <cols>
    <col min="2" max="2" width="9.5546875" style="1"/>
    <col min="3" max="3" width="9.5546875"/>
    <col min="4" max="4" width="12.6640625" style="2"/>
    <col min="5" max="5" width="17.21875" style="2" customWidth="1"/>
    <col min="6" max="7" width="23.5546875" customWidth="1"/>
    <col min="8" max="8" width="14"/>
    <col min="10" max="10" width="11.44140625" style="3"/>
    <col min="11" max="11" width="11.44140625"/>
    <col min="12" max="12" width="10.33203125" style="2"/>
    <col min="13" max="13" width="12.6640625" style="2"/>
  </cols>
  <sheetData>
    <row r="1" spans="1:20" x14ac:dyDescent="0.25">
      <c r="A1" t="s">
        <v>0</v>
      </c>
      <c r="B1" s="1">
        <v>1.8461700000000001</v>
      </c>
      <c r="C1">
        <v>1.83544</v>
      </c>
      <c r="D1" s="4">
        <f t="shared" ref="D1:D9" si="0">B:B-C:C</f>
        <v>1.0730000000000128E-2</v>
      </c>
      <c r="E1" s="5">
        <f t="shared" ref="E1:E9" si="1">B:B/C:C</f>
        <v>1.0058460096761541</v>
      </c>
      <c r="F1" s="6" t="s">
        <v>1</v>
      </c>
      <c r="G1" s="6"/>
      <c r="I1" t="s">
        <v>0</v>
      </c>
      <c r="J1" s="3">
        <v>5.0060000000000002E-4</v>
      </c>
      <c r="K1">
        <v>0.23971609999999999</v>
      </c>
      <c r="L1" s="17">
        <f t="shared" ref="L1:L9" si="2">K:K-J:J</f>
        <v>0.2392155</v>
      </c>
      <c r="M1" s="18">
        <f t="shared" ref="M1:M9" si="3">K:K/J:J</f>
        <v>478.85757091490206</v>
      </c>
      <c r="N1" s="6" t="s">
        <v>2</v>
      </c>
      <c r="P1" t="s">
        <v>0</v>
      </c>
      <c r="Q1">
        <v>72</v>
      </c>
      <c r="R1">
        <v>72</v>
      </c>
      <c r="S1" s="21">
        <f t="shared" ref="S1:S9" si="4">Q:Q-R:R</f>
        <v>0</v>
      </c>
      <c r="T1" s="6" t="s">
        <v>3</v>
      </c>
    </row>
    <row r="2" spans="1:20" x14ac:dyDescent="0.25">
      <c r="A2" t="s">
        <v>4</v>
      </c>
      <c r="B2" s="1">
        <v>1.87385</v>
      </c>
      <c r="C2">
        <v>1.8487100000000001</v>
      </c>
      <c r="D2" s="4">
        <f t="shared" si="0"/>
        <v>2.513999999999994E-2</v>
      </c>
      <c r="E2" s="5">
        <f t="shared" si="1"/>
        <v>1.0135986715060772</v>
      </c>
      <c r="I2" t="s">
        <v>4</v>
      </c>
      <c r="J2" s="3">
        <v>4.9629999999999997E-4</v>
      </c>
      <c r="K2">
        <v>0.2280771</v>
      </c>
      <c r="L2" s="17">
        <f t="shared" si="2"/>
        <v>0.2275808</v>
      </c>
      <c r="M2" s="18">
        <f t="shared" si="3"/>
        <v>459.55490630666941</v>
      </c>
      <c r="P2" t="s">
        <v>4</v>
      </c>
      <c r="Q2">
        <v>72</v>
      </c>
      <c r="R2">
        <v>70</v>
      </c>
      <c r="S2" s="21">
        <f t="shared" si="4"/>
        <v>2</v>
      </c>
    </row>
    <row r="3" spans="1:20" x14ac:dyDescent="0.25">
      <c r="A3" t="s">
        <v>5</v>
      </c>
      <c r="B3" s="1">
        <v>1.84972</v>
      </c>
      <c r="C3">
        <v>1.8167800000000001</v>
      </c>
      <c r="D3" s="4">
        <f t="shared" si="0"/>
        <v>3.2939999999999969E-2</v>
      </c>
      <c r="E3" s="5">
        <f t="shared" si="1"/>
        <v>1.0181309789847972</v>
      </c>
      <c r="I3" t="s">
        <v>5</v>
      </c>
      <c r="J3" s="3">
        <v>4.9649999999999998E-4</v>
      </c>
      <c r="K3">
        <v>0.21112719999999999</v>
      </c>
      <c r="L3" s="17">
        <f t="shared" si="2"/>
        <v>0.21063069999999998</v>
      </c>
      <c r="M3" s="18">
        <f t="shared" si="3"/>
        <v>425.23101711983884</v>
      </c>
      <c r="P3" t="s">
        <v>5</v>
      </c>
      <c r="Q3">
        <v>72</v>
      </c>
      <c r="R3">
        <v>71</v>
      </c>
      <c r="S3" s="21">
        <f t="shared" si="4"/>
        <v>1</v>
      </c>
    </row>
    <row r="4" spans="1:20" x14ac:dyDescent="0.25">
      <c r="A4" t="s">
        <v>6</v>
      </c>
      <c r="B4" s="1">
        <v>1.87164</v>
      </c>
      <c r="C4">
        <v>1.84666</v>
      </c>
      <c r="D4" s="4">
        <f t="shared" si="0"/>
        <v>2.4980000000000002E-2</v>
      </c>
      <c r="E4" s="5">
        <f t="shared" si="1"/>
        <v>1.0135271246466593</v>
      </c>
      <c r="I4" t="s">
        <v>6</v>
      </c>
      <c r="J4" s="3">
        <v>4.9739999999999995E-4</v>
      </c>
      <c r="K4">
        <v>0.20735890000000001</v>
      </c>
      <c r="L4" s="17">
        <f t="shared" si="2"/>
        <v>0.2068615</v>
      </c>
      <c r="M4" s="18">
        <f t="shared" si="3"/>
        <v>416.88560514676323</v>
      </c>
      <c r="P4" t="s">
        <v>6</v>
      </c>
      <c r="Q4">
        <v>72</v>
      </c>
      <c r="R4">
        <v>69</v>
      </c>
      <c r="S4" s="21">
        <f t="shared" si="4"/>
        <v>3</v>
      </c>
    </row>
    <row r="5" spans="1:20" x14ac:dyDescent="0.25">
      <c r="A5" t="s">
        <v>7</v>
      </c>
      <c r="B5" s="1">
        <v>1.8713</v>
      </c>
      <c r="C5">
        <v>1.8487899999999999</v>
      </c>
      <c r="D5" s="4">
        <f t="shared" si="0"/>
        <v>2.251000000000003E-2</v>
      </c>
      <c r="E5" s="5">
        <f t="shared" si="1"/>
        <v>1.0121755310229934</v>
      </c>
      <c r="I5" t="s">
        <v>7</v>
      </c>
      <c r="J5" s="3">
        <v>5.0339999999999998E-4</v>
      </c>
      <c r="K5">
        <v>0.19928270000000001</v>
      </c>
      <c r="L5" s="17">
        <f t="shared" si="2"/>
        <v>0.19877930000000002</v>
      </c>
      <c r="M5" s="18">
        <f t="shared" si="3"/>
        <v>395.87346046881208</v>
      </c>
      <c r="P5" t="s">
        <v>7</v>
      </c>
      <c r="Q5" s="19">
        <v>72</v>
      </c>
      <c r="R5">
        <v>72</v>
      </c>
      <c r="S5" s="21">
        <f t="shared" si="4"/>
        <v>0</v>
      </c>
    </row>
    <row r="6" spans="1:20" x14ac:dyDescent="0.25">
      <c r="A6" t="s">
        <v>8</v>
      </c>
      <c r="B6" s="1">
        <v>1.8726700000000001</v>
      </c>
      <c r="C6">
        <v>1.8205</v>
      </c>
      <c r="D6" s="4">
        <f t="shared" si="0"/>
        <v>5.217000000000005E-2</v>
      </c>
      <c r="E6" s="5">
        <f t="shared" si="1"/>
        <v>1.0286569623729744</v>
      </c>
      <c r="I6" t="s">
        <v>8</v>
      </c>
      <c r="J6" s="3">
        <v>4.996E-4</v>
      </c>
      <c r="K6" s="20">
        <v>0.30253200000000002</v>
      </c>
      <c r="L6" s="17">
        <f t="shared" si="2"/>
        <v>0.30203240000000003</v>
      </c>
      <c r="M6" s="18">
        <f t="shared" si="3"/>
        <v>605.54843875100084</v>
      </c>
      <c r="P6" t="s">
        <v>8</v>
      </c>
      <c r="Q6">
        <v>72</v>
      </c>
      <c r="R6">
        <v>72</v>
      </c>
      <c r="S6" s="21">
        <f t="shared" si="4"/>
        <v>0</v>
      </c>
    </row>
    <row r="7" spans="1:20" x14ac:dyDescent="0.25">
      <c r="A7" t="s">
        <v>9</v>
      </c>
      <c r="B7" s="1">
        <v>1.85023</v>
      </c>
      <c r="C7">
        <v>1.8296300000000001</v>
      </c>
      <c r="D7" s="4">
        <f t="shared" si="0"/>
        <v>2.0599999999999952E-2</v>
      </c>
      <c r="E7" s="5">
        <f t="shared" si="1"/>
        <v>1.0112591070325694</v>
      </c>
      <c r="I7" t="s">
        <v>9</v>
      </c>
      <c r="J7" s="3">
        <v>4.9540000000000001E-4</v>
      </c>
      <c r="K7">
        <v>0.2644377</v>
      </c>
      <c r="L7" s="17">
        <f t="shared" si="2"/>
        <v>0.26394230000000002</v>
      </c>
      <c r="M7" s="18">
        <f t="shared" si="3"/>
        <v>533.78623334679048</v>
      </c>
      <c r="P7" t="s">
        <v>9</v>
      </c>
      <c r="Q7">
        <v>72</v>
      </c>
      <c r="R7">
        <v>71</v>
      </c>
      <c r="S7" s="21">
        <f t="shared" si="4"/>
        <v>1</v>
      </c>
    </row>
    <row r="8" spans="1:20" x14ac:dyDescent="0.25">
      <c r="A8" t="s">
        <v>10</v>
      </c>
      <c r="B8" s="1">
        <v>1.83131</v>
      </c>
      <c r="C8">
        <v>1.77505</v>
      </c>
      <c r="D8" s="4">
        <f t="shared" si="0"/>
        <v>5.6259999999999977E-2</v>
      </c>
      <c r="E8" s="7">
        <f t="shared" si="1"/>
        <v>1.0316948818343146</v>
      </c>
      <c r="I8" t="s">
        <v>10</v>
      </c>
      <c r="J8" s="3">
        <v>5.0180000000000005E-4</v>
      </c>
      <c r="K8">
        <v>0.38879730000000001</v>
      </c>
      <c r="L8" s="17">
        <f t="shared" si="2"/>
        <v>0.38829550000000002</v>
      </c>
      <c r="M8" s="18">
        <f t="shared" si="3"/>
        <v>774.80530091669982</v>
      </c>
      <c r="P8" t="s">
        <v>10</v>
      </c>
      <c r="Q8">
        <v>72</v>
      </c>
      <c r="R8">
        <v>72</v>
      </c>
      <c r="S8" s="21">
        <f t="shared" si="4"/>
        <v>0</v>
      </c>
    </row>
    <row r="9" spans="1:20" x14ac:dyDescent="0.25">
      <c r="A9" t="s">
        <v>11</v>
      </c>
      <c r="B9" s="1">
        <v>1.89727</v>
      </c>
      <c r="C9">
        <v>1.8741099999999999</v>
      </c>
      <c r="D9" s="4">
        <f t="shared" si="0"/>
        <v>2.3160000000000069E-2</v>
      </c>
      <c r="E9" s="7">
        <f t="shared" si="1"/>
        <v>1.0123578658669983</v>
      </c>
      <c r="I9" t="s">
        <v>11</v>
      </c>
      <c r="J9" s="3">
        <v>5.0549999999999998E-4</v>
      </c>
      <c r="K9">
        <v>0.30454779999999998</v>
      </c>
      <c r="L9" s="17">
        <f t="shared" si="2"/>
        <v>0.30404229999999999</v>
      </c>
      <c r="M9" s="18">
        <f t="shared" si="3"/>
        <v>602.46844708209687</v>
      </c>
      <c r="P9" t="s">
        <v>11</v>
      </c>
      <c r="Q9">
        <v>71</v>
      </c>
      <c r="R9">
        <v>67</v>
      </c>
      <c r="S9" s="21">
        <f t="shared" si="4"/>
        <v>4</v>
      </c>
    </row>
    <row r="10" spans="1:20" x14ac:dyDescent="0.25">
      <c r="L10" s="17"/>
      <c r="M10" s="18"/>
    </row>
    <row r="11" spans="1:20" x14ac:dyDescent="0.25">
      <c r="A11" t="s">
        <v>12</v>
      </c>
      <c r="B11" s="1">
        <v>1.86032</v>
      </c>
      <c r="C11">
        <v>1.8466199999999999</v>
      </c>
      <c r="D11" s="4">
        <f>B:B-C:C</f>
        <v>1.3700000000000045E-2</v>
      </c>
      <c r="E11" s="7">
        <f>B:B/C:C</f>
        <v>1.0074189600459218</v>
      </c>
      <c r="I11" t="s">
        <v>12</v>
      </c>
      <c r="J11" s="3">
        <v>4.9600000000000002E-4</v>
      </c>
      <c r="K11">
        <v>0.42389080000000001</v>
      </c>
      <c r="L11" s="17">
        <f t="shared" ref="L11:L17" si="5">K:K-J:J</f>
        <v>0.42339480000000002</v>
      </c>
      <c r="M11" s="18">
        <f t="shared" ref="M11:M17" si="6">K:K/J:J</f>
        <v>854.61854838709678</v>
      </c>
      <c r="P11" t="s">
        <v>12</v>
      </c>
      <c r="Q11">
        <v>72</v>
      </c>
      <c r="R11">
        <v>67</v>
      </c>
      <c r="S11" s="21">
        <f t="shared" ref="S11:S17" si="7">Q:Q-R:R</f>
        <v>5</v>
      </c>
    </row>
    <row r="12" spans="1:20" x14ac:dyDescent="0.25">
      <c r="A12" t="s">
        <v>13</v>
      </c>
      <c r="B12" s="1">
        <v>1.84626</v>
      </c>
      <c r="C12">
        <v>1.79234</v>
      </c>
      <c r="D12" s="4">
        <f t="shared" ref="D12:D17" si="8">B:B-C:C</f>
        <v>5.3919999999999968E-2</v>
      </c>
      <c r="E12" s="7">
        <f t="shared" ref="E12:E17" si="9">B:B/C:C</f>
        <v>1.0300835778925874</v>
      </c>
      <c r="I12" t="s">
        <v>13</v>
      </c>
      <c r="J12" s="3">
        <v>4.9950000000000005E-4</v>
      </c>
      <c r="K12">
        <v>0.31975379999999998</v>
      </c>
      <c r="L12" s="17">
        <f t="shared" si="5"/>
        <v>0.31925429999999999</v>
      </c>
      <c r="M12" s="18">
        <f t="shared" si="6"/>
        <v>640.14774774774764</v>
      </c>
      <c r="P12" t="s">
        <v>13</v>
      </c>
      <c r="Q12">
        <v>72</v>
      </c>
      <c r="R12">
        <v>70</v>
      </c>
      <c r="S12" s="21">
        <f t="shared" si="7"/>
        <v>2</v>
      </c>
    </row>
    <row r="13" spans="1:20" x14ac:dyDescent="0.25">
      <c r="A13" t="s">
        <v>14</v>
      </c>
      <c r="B13" s="1">
        <v>1.86337</v>
      </c>
      <c r="C13">
        <v>1.8356399999999999</v>
      </c>
      <c r="D13" s="4">
        <f t="shared" si="8"/>
        <v>2.7730000000000032E-2</v>
      </c>
      <c r="E13" s="7">
        <f t="shared" si="9"/>
        <v>1.0151064478873852</v>
      </c>
      <c r="I13" t="s">
        <v>14</v>
      </c>
      <c r="J13" s="3">
        <v>5.0199999999999995E-4</v>
      </c>
      <c r="K13">
        <v>0.3850073</v>
      </c>
      <c r="L13" s="17">
        <f t="shared" si="5"/>
        <v>0.38450529999999999</v>
      </c>
      <c r="M13" s="18">
        <f t="shared" si="6"/>
        <v>766.94681274900404</v>
      </c>
      <c r="P13" t="s">
        <v>14</v>
      </c>
      <c r="Q13">
        <v>72</v>
      </c>
      <c r="R13">
        <v>69</v>
      </c>
      <c r="S13" s="21">
        <f t="shared" si="7"/>
        <v>3</v>
      </c>
    </row>
    <row r="14" spans="1:20" x14ac:dyDescent="0.25">
      <c r="A14" t="s">
        <v>15</v>
      </c>
      <c r="B14" s="1">
        <v>1.8691</v>
      </c>
      <c r="C14">
        <v>1.84613</v>
      </c>
      <c r="D14" s="4">
        <f t="shared" si="8"/>
        <v>2.2969999999999935E-2</v>
      </c>
      <c r="E14" s="7">
        <f t="shared" si="9"/>
        <v>1.0124422440456522</v>
      </c>
      <c r="I14" t="s">
        <v>15</v>
      </c>
      <c r="J14" s="3">
        <v>5.0040000000000002E-4</v>
      </c>
      <c r="K14">
        <v>0.2970063</v>
      </c>
      <c r="L14" s="17">
        <f t="shared" si="5"/>
        <v>0.29650589999999999</v>
      </c>
      <c r="M14" s="18">
        <f t="shared" si="6"/>
        <v>593.53776978417261</v>
      </c>
      <c r="P14" t="s">
        <v>15</v>
      </c>
      <c r="Q14">
        <v>72</v>
      </c>
      <c r="R14">
        <v>72</v>
      </c>
      <c r="S14" s="21">
        <f t="shared" si="7"/>
        <v>0</v>
      </c>
    </row>
    <row r="15" spans="1:20" x14ac:dyDescent="0.25">
      <c r="A15" t="s">
        <v>16</v>
      </c>
      <c r="B15" s="1">
        <v>1.86629</v>
      </c>
      <c r="C15">
        <v>1.7865599999999999</v>
      </c>
      <c r="D15" s="4">
        <f t="shared" si="8"/>
        <v>7.9730000000000079E-2</v>
      </c>
      <c r="E15" s="7">
        <f t="shared" si="9"/>
        <v>1.0446276643381696</v>
      </c>
      <c r="I15" t="s">
        <v>16</v>
      </c>
      <c r="J15" s="3">
        <v>4.9790000000000001E-4</v>
      </c>
      <c r="K15">
        <v>0.43149549999999998</v>
      </c>
      <c r="L15" s="17">
        <f t="shared" si="5"/>
        <v>0.43099759999999998</v>
      </c>
      <c r="M15" s="18">
        <f t="shared" si="6"/>
        <v>866.63084956818636</v>
      </c>
      <c r="P15" t="s">
        <v>16</v>
      </c>
      <c r="Q15">
        <v>72</v>
      </c>
      <c r="R15">
        <v>69</v>
      </c>
      <c r="S15" s="21">
        <f t="shared" si="7"/>
        <v>3</v>
      </c>
    </row>
    <row r="16" spans="1:20" x14ac:dyDescent="0.25">
      <c r="A16" t="s">
        <v>17</v>
      </c>
      <c r="B16" s="1">
        <v>1.85548</v>
      </c>
      <c r="C16">
        <v>1.78416</v>
      </c>
      <c r="D16" s="4">
        <f t="shared" si="8"/>
        <v>7.132000000000005E-2</v>
      </c>
      <c r="E16" s="7">
        <f t="shared" si="9"/>
        <v>1.0399739933638239</v>
      </c>
      <c r="I16" t="s">
        <v>17</v>
      </c>
      <c r="J16" s="3">
        <v>4.9969999999999995E-4</v>
      </c>
      <c r="K16">
        <v>0.44579760000000002</v>
      </c>
      <c r="L16" s="17">
        <f t="shared" si="5"/>
        <v>0.44529790000000002</v>
      </c>
      <c r="M16" s="18">
        <f t="shared" si="6"/>
        <v>892.13047828697233</v>
      </c>
      <c r="P16" t="s">
        <v>17</v>
      </c>
      <c r="Q16">
        <v>72</v>
      </c>
      <c r="R16">
        <v>69</v>
      </c>
      <c r="S16" s="21">
        <f t="shared" si="7"/>
        <v>3</v>
      </c>
    </row>
    <row r="17" spans="1:19" x14ac:dyDescent="0.25">
      <c r="A17" t="s">
        <v>18</v>
      </c>
      <c r="B17" s="1">
        <v>1.8668</v>
      </c>
      <c r="C17">
        <v>1.87784</v>
      </c>
      <c r="D17" s="4">
        <f t="shared" si="8"/>
        <v>-1.1039999999999939E-2</v>
      </c>
      <c r="E17" s="7">
        <f t="shared" si="9"/>
        <v>0.9941209048694245</v>
      </c>
      <c r="I17" t="s">
        <v>18</v>
      </c>
      <c r="J17" s="3">
        <v>4.9700000000000005E-4</v>
      </c>
      <c r="K17">
        <v>0.51758919999999997</v>
      </c>
      <c r="L17" s="17">
        <f t="shared" si="5"/>
        <v>0.5170922</v>
      </c>
      <c r="M17" s="18">
        <f t="shared" si="6"/>
        <v>1041.4269617706236</v>
      </c>
      <c r="P17" t="s">
        <v>18</v>
      </c>
      <c r="Q17">
        <v>72</v>
      </c>
      <c r="R17">
        <v>68</v>
      </c>
      <c r="S17" s="21">
        <f t="shared" si="7"/>
        <v>4</v>
      </c>
    </row>
    <row r="18" spans="1:19" x14ac:dyDescent="0.25">
      <c r="A18" t="s">
        <v>19</v>
      </c>
      <c r="B18" s="1">
        <v>1.85998</v>
      </c>
      <c r="C18">
        <v>1.7605500000000001</v>
      </c>
      <c r="D18" s="4">
        <f t="shared" ref="D18:D35" si="10">B:B-C:C</f>
        <v>9.9429999999999907E-2</v>
      </c>
      <c r="E18" s="7">
        <f t="shared" ref="E18:E35" si="11">B:B/C:C</f>
        <v>1.0564766692226861</v>
      </c>
      <c r="I18" t="s">
        <v>19</v>
      </c>
      <c r="J18" s="3">
        <v>5.0009999999999996E-4</v>
      </c>
      <c r="K18">
        <v>0.7957362</v>
      </c>
      <c r="L18" s="17">
        <f t="shared" ref="L18:L35" si="12">K:K-J:J</f>
        <v>0.7952361</v>
      </c>
      <c r="M18" s="18">
        <f t="shared" ref="M18:M35" si="13">K:K/J:J</f>
        <v>1591.1541691661669</v>
      </c>
      <c r="P18" t="s">
        <v>19</v>
      </c>
      <c r="Q18">
        <v>72</v>
      </c>
      <c r="R18">
        <v>70</v>
      </c>
      <c r="S18" s="21">
        <f t="shared" ref="S18:S42" si="14">Q:Q-R:R</f>
        <v>2</v>
      </c>
    </row>
    <row r="19" spans="1:19" x14ac:dyDescent="0.25">
      <c r="A19" t="s">
        <v>20</v>
      </c>
      <c r="B19" s="1">
        <v>1.8667499999999999</v>
      </c>
      <c r="C19">
        <v>1.8311299999999999</v>
      </c>
      <c r="D19" s="4">
        <f t="shared" si="10"/>
        <v>3.5619999999999985E-2</v>
      </c>
      <c r="E19" s="7">
        <f t="shared" si="11"/>
        <v>1.0194524692403051</v>
      </c>
      <c r="I19" t="s">
        <v>20</v>
      </c>
      <c r="J19" s="3">
        <v>4.975E-4</v>
      </c>
      <c r="K19">
        <v>0.70450659999999998</v>
      </c>
      <c r="L19" s="17">
        <f t="shared" si="12"/>
        <v>0.70400909999999994</v>
      </c>
      <c r="M19" s="18">
        <f t="shared" si="13"/>
        <v>1416.0936683417085</v>
      </c>
      <c r="P19" t="s">
        <v>20</v>
      </c>
      <c r="Q19">
        <v>72</v>
      </c>
      <c r="R19">
        <v>68</v>
      </c>
      <c r="S19" s="21">
        <f t="shared" si="14"/>
        <v>4</v>
      </c>
    </row>
    <row r="20" spans="1:19" x14ac:dyDescent="0.25">
      <c r="A20" t="s">
        <v>21</v>
      </c>
      <c r="B20" s="1">
        <v>1.8504</v>
      </c>
      <c r="C20">
        <v>1.8158300000000001</v>
      </c>
      <c r="D20" s="4">
        <f t="shared" si="10"/>
        <v>3.456999999999999E-2</v>
      </c>
      <c r="E20" s="7">
        <f t="shared" si="11"/>
        <v>1.0190381258157426</v>
      </c>
      <c r="I20" t="s">
        <v>21</v>
      </c>
      <c r="J20" s="3">
        <v>4.9680000000000004E-4</v>
      </c>
      <c r="K20">
        <v>0.83513170000000003</v>
      </c>
      <c r="L20" s="17">
        <f t="shared" si="12"/>
        <v>0.83463490000000007</v>
      </c>
      <c r="M20" s="18">
        <f t="shared" si="13"/>
        <v>1681.0219404186794</v>
      </c>
      <c r="P20" t="s">
        <v>21</v>
      </c>
      <c r="Q20">
        <v>72</v>
      </c>
      <c r="R20">
        <v>70</v>
      </c>
      <c r="S20" s="21">
        <f t="shared" si="14"/>
        <v>2</v>
      </c>
    </row>
    <row r="21" spans="1:19" x14ac:dyDescent="0.25">
      <c r="A21" t="s">
        <v>22</v>
      </c>
      <c r="B21" s="1">
        <v>1.87446</v>
      </c>
      <c r="C21">
        <v>1.80124</v>
      </c>
      <c r="D21" s="4">
        <f t="shared" si="10"/>
        <v>7.3220000000000063E-2</v>
      </c>
      <c r="E21" s="7">
        <f t="shared" si="11"/>
        <v>1.0406497745997203</v>
      </c>
      <c r="I21" t="s">
        <v>22</v>
      </c>
      <c r="J21" s="3">
        <v>5.0270000000000002E-4</v>
      </c>
      <c r="K21">
        <v>0.75660159999999999</v>
      </c>
      <c r="L21" s="17">
        <f t="shared" si="12"/>
        <v>0.75609890000000002</v>
      </c>
      <c r="M21" s="18">
        <f t="shared" si="13"/>
        <v>1505.0757907300576</v>
      </c>
      <c r="P21" t="s">
        <v>22</v>
      </c>
      <c r="Q21">
        <v>72</v>
      </c>
      <c r="R21">
        <v>72</v>
      </c>
      <c r="S21" s="21">
        <f t="shared" si="14"/>
        <v>0</v>
      </c>
    </row>
    <row r="22" spans="1:19" x14ac:dyDescent="0.25">
      <c r="A22" t="s">
        <v>23</v>
      </c>
      <c r="B22" s="1">
        <v>1.8571899999999999</v>
      </c>
      <c r="C22">
        <v>1.8389200000000001</v>
      </c>
      <c r="D22" s="4">
        <f t="shared" si="10"/>
        <v>1.8269999999999786E-2</v>
      </c>
      <c r="E22" s="7">
        <f t="shared" si="11"/>
        <v>1.0099351793443976</v>
      </c>
      <c r="I22" t="s">
        <v>23</v>
      </c>
      <c r="J22" s="3">
        <v>4.9620000000000003E-4</v>
      </c>
      <c r="K22">
        <v>0.56710930000000004</v>
      </c>
      <c r="L22" s="17">
        <f t="shared" si="12"/>
        <v>0.56661310000000009</v>
      </c>
      <c r="M22" s="18">
        <f t="shared" si="13"/>
        <v>1142.9046755340589</v>
      </c>
      <c r="P22" t="s">
        <v>23</v>
      </c>
      <c r="Q22">
        <v>72</v>
      </c>
      <c r="R22">
        <v>68</v>
      </c>
      <c r="S22" s="21">
        <f t="shared" si="14"/>
        <v>4</v>
      </c>
    </row>
    <row r="23" spans="1:19" x14ac:dyDescent="0.25">
      <c r="A23" t="s">
        <v>24</v>
      </c>
      <c r="B23" s="1">
        <v>1.8579000000000001</v>
      </c>
      <c r="C23">
        <v>1.80829</v>
      </c>
      <c r="D23" s="4">
        <f t="shared" si="10"/>
        <v>4.9610000000000154E-2</v>
      </c>
      <c r="E23" s="7">
        <f t="shared" si="11"/>
        <v>1.0274347588052801</v>
      </c>
      <c r="I23" t="s">
        <v>24</v>
      </c>
      <c r="J23" s="3">
        <v>4.9620000000000003E-4</v>
      </c>
      <c r="K23">
        <v>0.71149470000000004</v>
      </c>
      <c r="L23" s="17">
        <f t="shared" si="12"/>
        <v>0.71099850000000009</v>
      </c>
      <c r="M23" s="18">
        <f t="shared" si="13"/>
        <v>1433.8869407496977</v>
      </c>
      <c r="P23" t="s">
        <v>24</v>
      </c>
      <c r="Q23">
        <v>70</v>
      </c>
      <c r="R23">
        <v>71</v>
      </c>
      <c r="S23" s="21">
        <f t="shared" si="14"/>
        <v>-1</v>
      </c>
    </row>
    <row r="24" spans="1:19" x14ac:dyDescent="0.25">
      <c r="A24" t="s">
        <v>25</v>
      </c>
      <c r="B24" s="1">
        <v>1.86443</v>
      </c>
      <c r="C24">
        <v>1.81673</v>
      </c>
      <c r="D24" s="4">
        <f t="shared" si="10"/>
        <v>4.7700000000000076E-2</v>
      </c>
      <c r="E24" s="7">
        <f t="shared" si="11"/>
        <v>1.0262559653883627</v>
      </c>
      <c r="I24" t="s">
        <v>25</v>
      </c>
      <c r="J24" s="3">
        <v>5.0060000000000002E-4</v>
      </c>
      <c r="K24">
        <v>0.82410209999999995</v>
      </c>
      <c r="L24" s="17">
        <f t="shared" si="12"/>
        <v>0.82360149999999999</v>
      </c>
      <c r="M24" s="18">
        <f t="shared" si="13"/>
        <v>1646.2287255293645</v>
      </c>
      <c r="P24" t="s">
        <v>25</v>
      </c>
      <c r="Q24">
        <v>72</v>
      </c>
      <c r="R24">
        <v>69</v>
      </c>
      <c r="S24" s="21">
        <f t="shared" si="14"/>
        <v>3</v>
      </c>
    </row>
    <row r="25" spans="1:19" x14ac:dyDescent="0.25">
      <c r="A25" t="s">
        <v>26</v>
      </c>
      <c r="B25" s="1">
        <v>1.85955</v>
      </c>
      <c r="C25">
        <v>1.84205</v>
      </c>
      <c r="D25" s="4">
        <f t="shared" si="10"/>
        <v>1.7500000000000071E-2</v>
      </c>
      <c r="E25" s="7">
        <f t="shared" si="11"/>
        <v>1.0095002850085504</v>
      </c>
      <c r="I25" t="s">
        <v>26</v>
      </c>
      <c r="J25" s="3">
        <v>4.9680000000000004E-4</v>
      </c>
      <c r="K25">
        <v>0.74737330000000002</v>
      </c>
      <c r="L25" s="17">
        <f t="shared" si="12"/>
        <v>0.74687650000000005</v>
      </c>
      <c r="M25" s="18">
        <f t="shared" si="13"/>
        <v>1504.3745974235103</v>
      </c>
      <c r="P25" t="s">
        <v>26</v>
      </c>
      <c r="Q25">
        <v>72</v>
      </c>
      <c r="R25">
        <v>70</v>
      </c>
      <c r="S25" s="21">
        <f t="shared" si="14"/>
        <v>2</v>
      </c>
    </row>
    <row r="26" spans="1:19" x14ac:dyDescent="0.25">
      <c r="A26" t="s">
        <v>27</v>
      </c>
      <c r="B26" s="1">
        <v>1.85968</v>
      </c>
      <c r="C26">
        <v>1.8112299999999999</v>
      </c>
      <c r="D26" s="4">
        <f t="shared" si="10"/>
        <v>4.8450000000000104E-2</v>
      </c>
      <c r="E26" s="7">
        <f t="shared" si="11"/>
        <v>1.0267497777753241</v>
      </c>
      <c r="I26" t="s">
        <v>27</v>
      </c>
      <c r="J26" s="3">
        <v>5.0160000000000005E-4</v>
      </c>
      <c r="K26">
        <v>0.72676240000000003</v>
      </c>
      <c r="L26" s="17">
        <f t="shared" si="12"/>
        <v>0.72626080000000004</v>
      </c>
      <c r="M26" s="18">
        <f t="shared" si="13"/>
        <v>1448.8883572567781</v>
      </c>
      <c r="P26" t="s">
        <v>27</v>
      </c>
      <c r="Q26">
        <v>72</v>
      </c>
      <c r="R26">
        <v>69</v>
      </c>
      <c r="S26" s="21">
        <f t="shared" si="14"/>
        <v>3</v>
      </c>
    </row>
    <row r="27" spans="1:19" x14ac:dyDescent="0.25">
      <c r="A27" t="s">
        <v>28</v>
      </c>
      <c r="B27" s="1">
        <v>1.86351</v>
      </c>
      <c r="C27">
        <v>1.7896399999999999</v>
      </c>
      <c r="D27" s="4">
        <f t="shared" si="10"/>
        <v>7.3870000000000102E-2</v>
      </c>
      <c r="E27" s="7">
        <f t="shared" si="11"/>
        <v>1.0412764578350955</v>
      </c>
      <c r="I27" t="s">
        <v>28</v>
      </c>
      <c r="J27" s="3">
        <v>4.8950000000000003E-4</v>
      </c>
      <c r="K27">
        <v>0.72217520000000002</v>
      </c>
      <c r="L27" s="17">
        <f t="shared" si="12"/>
        <v>0.72168569999999999</v>
      </c>
      <c r="M27" s="18">
        <f t="shared" si="13"/>
        <v>1475.332379979571</v>
      </c>
      <c r="P27" t="s">
        <v>28</v>
      </c>
      <c r="Q27">
        <v>72</v>
      </c>
      <c r="R27">
        <v>71</v>
      </c>
      <c r="S27" s="21">
        <f t="shared" si="14"/>
        <v>1</v>
      </c>
    </row>
    <row r="28" spans="1:19" x14ac:dyDescent="0.25">
      <c r="A28" t="s">
        <v>29</v>
      </c>
      <c r="B28" s="1">
        <v>1.8655200000000001</v>
      </c>
      <c r="C28">
        <v>1.8147800000000001</v>
      </c>
      <c r="D28" s="4">
        <f t="shared" si="10"/>
        <v>5.0740000000000007E-2</v>
      </c>
      <c r="E28" s="7">
        <f t="shared" si="11"/>
        <v>1.0279593118725134</v>
      </c>
      <c r="I28" t="s">
        <v>29</v>
      </c>
      <c r="J28" s="3">
        <v>5.0180000000000005E-4</v>
      </c>
      <c r="K28">
        <v>0.72950020000000004</v>
      </c>
      <c r="L28" s="17">
        <f t="shared" si="12"/>
        <v>0.72899840000000005</v>
      </c>
      <c r="M28" s="18">
        <f t="shared" si="13"/>
        <v>1453.7668393782383</v>
      </c>
      <c r="P28" t="s">
        <v>29</v>
      </c>
      <c r="Q28">
        <v>72</v>
      </c>
      <c r="R28">
        <v>67</v>
      </c>
      <c r="S28" s="21">
        <f t="shared" si="14"/>
        <v>5</v>
      </c>
    </row>
    <row r="29" spans="1:19" x14ac:dyDescent="0.25">
      <c r="A29" t="s">
        <v>30</v>
      </c>
      <c r="B29" s="1">
        <v>1.89209</v>
      </c>
      <c r="C29">
        <v>1.8331999999999999</v>
      </c>
      <c r="D29" s="4">
        <f t="shared" si="10"/>
        <v>5.8890000000000109E-2</v>
      </c>
      <c r="E29" s="7">
        <f t="shared" si="11"/>
        <v>1.0321241544839626</v>
      </c>
      <c r="I29" t="s">
        <v>30</v>
      </c>
      <c r="J29" s="3">
        <v>4.9899999999999999E-4</v>
      </c>
      <c r="K29">
        <v>0.6345248</v>
      </c>
      <c r="L29" s="17">
        <f t="shared" si="12"/>
        <v>0.63402579999999997</v>
      </c>
      <c r="M29" s="18">
        <f t="shared" si="13"/>
        <v>1271.5927855711423</v>
      </c>
      <c r="P29" t="s">
        <v>30</v>
      </c>
      <c r="Q29">
        <v>72</v>
      </c>
      <c r="R29">
        <v>70</v>
      </c>
      <c r="S29" s="21">
        <f t="shared" si="14"/>
        <v>2</v>
      </c>
    </row>
    <row r="30" spans="1:19" x14ac:dyDescent="0.25">
      <c r="A30" t="s">
        <v>31</v>
      </c>
      <c r="B30" s="1">
        <v>1.89012</v>
      </c>
      <c r="C30">
        <v>1.8565499999999999</v>
      </c>
      <c r="D30" s="4">
        <f t="shared" si="10"/>
        <v>3.35700000000001E-2</v>
      </c>
      <c r="E30" s="7">
        <f t="shared" si="11"/>
        <v>1.0180819261533489</v>
      </c>
      <c r="I30" t="s">
        <v>31</v>
      </c>
      <c r="J30" s="3">
        <v>4.952E-4</v>
      </c>
      <c r="K30">
        <v>0.62856599999999996</v>
      </c>
      <c r="L30" s="17">
        <f t="shared" si="12"/>
        <v>0.62807079999999993</v>
      </c>
      <c r="M30" s="18">
        <f t="shared" si="13"/>
        <v>1269.3174474959612</v>
      </c>
      <c r="P30" t="s">
        <v>31</v>
      </c>
      <c r="Q30">
        <v>72</v>
      </c>
      <c r="R30">
        <v>72</v>
      </c>
      <c r="S30" s="21">
        <f t="shared" si="14"/>
        <v>0</v>
      </c>
    </row>
    <row r="31" spans="1:19" x14ac:dyDescent="0.25">
      <c r="A31" t="s">
        <v>32</v>
      </c>
      <c r="B31" s="1">
        <v>1.88862</v>
      </c>
      <c r="C31">
        <v>1.7892399999999999</v>
      </c>
      <c r="D31" s="4">
        <f t="shared" si="10"/>
        <v>9.9380000000000024E-2</v>
      </c>
      <c r="E31" s="7">
        <f t="shared" si="11"/>
        <v>1.0555431356330063</v>
      </c>
      <c r="I31" t="s">
        <v>32</v>
      </c>
      <c r="J31" s="3">
        <v>5.04E-4</v>
      </c>
      <c r="K31">
        <v>0.81809699999999996</v>
      </c>
      <c r="L31" s="17">
        <f t="shared" si="12"/>
        <v>0.81759300000000001</v>
      </c>
      <c r="M31" s="18">
        <f t="shared" si="13"/>
        <v>1623.2083333333333</v>
      </c>
      <c r="P31" t="s">
        <v>32</v>
      </c>
      <c r="Q31">
        <v>72</v>
      </c>
      <c r="R31">
        <v>69</v>
      </c>
      <c r="S31" s="21">
        <f t="shared" si="14"/>
        <v>3</v>
      </c>
    </row>
    <row r="32" spans="1:19" x14ac:dyDescent="0.25">
      <c r="A32" t="s">
        <v>33</v>
      </c>
      <c r="B32" s="1">
        <v>1.8888799999999999</v>
      </c>
      <c r="C32">
        <v>1.96563</v>
      </c>
      <c r="D32" s="4">
        <f t="shared" si="10"/>
        <v>-7.6750000000000096E-2</v>
      </c>
      <c r="E32" s="7">
        <f t="shared" si="11"/>
        <v>0.96095399439365492</v>
      </c>
      <c r="I32" t="s">
        <v>33</v>
      </c>
      <c r="J32" s="3">
        <v>5.0770000000000003E-4</v>
      </c>
      <c r="K32">
        <v>0.69238869999999997</v>
      </c>
      <c r="L32" s="17">
        <f t="shared" si="12"/>
        <v>0.69188099999999997</v>
      </c>
      <c r="M32" s="18">
        <f t="shared" si="13"/>
        <v>1363.775260980894</v>
      </c>
      <c r="P32" t="s">
        <v>33</v>
      </c>
      <c r="Q32">
        <v>72</v>
      </c>
      <c r="R32">
        <v>72</v>
      </c>
      <c r="S32" s="21">
        <f t="shared" si="14"/>
        <v>0</v>
      </c>
    </row>
    <row r="33" spans="1:19" x14ac:dyDescent="0.25">
      <c r="A33" t="s">
        <v>34</v>
      </c>
      <c r="B33" s="1">
        <v>1.8699600000000001</v>
      </c>
      <c r="C33">
        <v>1.81012</v>
      </c>
      <c r="D33" s="4">
        <f t="shared" si="10"/>
        <v>5.9840000000000115E-2</v>
      </c>
      <c r="E33" s="7">
        <f t="shared" si="11"/>
        <v>1.0330585817514861</v>
      </c>
      <c r="I33" t="s">
        <v>34</v>
      </c>
      <c r="J33" s="3">
        <v>4.9600000000000002E-4</v>
      </c>
      <c r="K33">
        <v>0.99553510000000001</v>
      </c>
      <c r="L33" s="17">
        <f t="shared" si="12"/>
        <v>0.99503909999999995</v>
      </c>
      <c r="M33" s="18">
        <f t="shared" si="13"/>
        <v>2007.1272177419355</v>
      </c>
      <c r="P33" t="s">
        <v>34</v>
      </c>
      <c r="Q33">
        <v>72</v>
      </c>
      <c r="R33">
        <v>64</v>
      </c>
      <c r="S33" s="21">
        <f t="shared" si="14"/>
        <v>8</v>
      </c>
    </row>
    <row r="34" spans="1:19" x14ac:dyDescent="0.25">
      <c r="A34" t="s">
        <v>35</v>
      </c>
      <c r="B34" s="1">
        <v>1.8805099999999999</v>
      </c>
      <c r="C34">
        <v>1.82134</v>
      </c>
      <c r="D34" s="4">
        <f t="shared" si="10"/>
        <v>5.9169999999999945E-2</v>
      </c>
      <c r="E34" s="7">
        <f t="shared" si="11"/>
        <v>1.0324870699594804</v>
      </c>
      <c r="I34" t="s">
        <v>35</v>
      </c>
      <c r="J34" s="3">
        <v>5.0339999999999998E-4</v>
      </c>
      <c r="K34">
        <v>0.75172499999999998</v>
      </c>
      <c r="L34" s="17">
        <f t="shared" si="12"/>
        <v>0.75122159999999993</v>
      </c>
      <c r="M34" s="18">
        <f t="shared" si="13"/>
        <v>1493.295589988081</v>
      </c>
      <c r="P34" t="s">
        <v>35</v>
      </c>
      <c r="Q34">
        <v>72</v>
      </c>
      <c r="R34">
        <v>68</v>
      </c>
      <c r="S34" s="21">
        <f t="shared" si="14"/>
        <v>4</v>
      </c>
    </row>
    <row r="35" spans="1:19" x14ac:dyDescent="0.25">
      <c r="A35" t="s">
        <v>36</v>
      </c>
      <c r="B35" s="1">
        <v>1.8798900000000001</v>
      </c>
      <c r="C35">
        <v>1.7965199999999999</v>
      </c>
      <c r="D35" s="4">
        <f t="shared" si="10"/>
        <v>8.3370000000000166E-2</v>
      </c>
      <c r="E35" s="7">
        <f t="shared" si="11"/>
        <v>1.0464063856789794</v>
      </c>
      <c r="I35" t="s">
        <v>36</v>
      </c>
      <c r="J35" s="3">
        <v>4.9850000000000003E-4</v>
      </c>
      <c r="K35">
        <v>0.93861969999999995</v>
      </c>
      <c r="L35" s="17">
        <f t="shared" si="12"/>
        <v>0.93812119999999999</v>
      </c>
      <c r="M35" s="18">
        <f t="shared" si="13"/>
        <v>1882.8880641925775</v>
      </c>
      <c r="P35" t="s">
        <v>36</v>
      </c>
      <c r="Q35">
        <v>72</v>
      </c>
      <c r="R35">
        <v>64</v>
      </c>
      <c r="S35" s="21">
        <f t="shared" si="14"/>
        <v>8</v>
      </c>
    </row>
    <row r="36" spans="1:19" x14ac:dyDescent="0.25">
      <c r="L36" s="17"/>
      <c r="M36" s="18"/>
    </row>
    <row r="37" spans="1:19" x14ac:dyDescent="0.25">
      <c r="A37" t="s">
        <v>37</v>
      </c>
      <c r="B37" s="1">
        <v>1.883</v>
      </c>
      <c r="C37">
        <v>1.59056</v>
      </c>
      <c r="D37" s="4">
        <f t="shared" ref="D37:D42" si="15">B:B-C:C</f>
        <v>0.29244000000000003</v>
      </c>
      <c r="E37" s="7">
        <f t="shared" ref="E37:E42" si="16">B:B/C:C</f>
        <v>1.1838597726586864</v>
      </c>
      <c r="I37" t="s">
        <v>37</v>
      </c>
      <c r="J37" s="3">
        <v>5.0489999999999997E-4</v>
      </c>
      <c r="K37">
        <v>1.5259459</v>
      </c>
      <c r="L37" s="17">
        <f t="shared" ref="L37:L42" si="17">K:K-J:J</f>
        <v>1.525441</v>
      </c>
      <c r="M37" s="18">
        <f t="shared" ref="M37:M42" si="18">K:K/J:J</f>
        <v>3022.2735195088139</v>
      </c>
      <c r="P37" t="s">
        <v>37</v>
      </c>
      <c r="Q37">
        <v>72</v>
      </c>
      <c r="R37">
        <v>70</v>
      </c>
      <c r="S37" s="21">
        <f t="shared" si="14"/>
        <v>2</v>
      </c>
    </row>
    <row r="38" spans="1:19" x14ac:dyDescent="0.25">
      <c r="A38" t="s">
        <v>38</v>
      </c>
      <c r="B38" s="1">
        <v>1.8756900000000001</v>
      </c>
      <c r="C38">
        <v>2.2977500000000002</v>
      </c>
      <c r="D38" s="4">
        <f t="shared" si="15"/>
        <v>-0.4220600000000001</v>
      </c>
      <c r="E38" s="7">
        <f t="shared" si="16"/>
        <v>0.81631596126645634</v>
      </c>
      <c r="I38" t="s">
        <v>38</v>
      </c>
      <c r="J38" s="3">
        <v>5.0210000000000001E-4</v>
      </c>
      <c r="K38">
        <v>1.7338427000000001</v>
      </c>
      <c r="L38" s="17">
        <f t="shared" si="17"/>
        <v>1.7333406</v>
      </c>
      <c r="M38" s="18">
        <f t="shared" si="18"/>
        <v>3453.1820354511055</v>
      </c>
      <c r="P38" t="s">
        <v>38</v>
      </c>
      <c r="Q38">
        <v>71</v>
      </c>
      <c r="R38">
        <v>63</v>
      </c>
      <c r="S38" s="21">
        <f t="shared" si="14"/>
        <v>8</v>
      </c>
    </row>
    <row r="39" spans="1:19" x14ac:dyDescent="0.25">
      <c r="A39" t="s">
        <v>39</v>
      </c>
      <c r="B39" s="1">
        <v>1.8988</v>
      </c>
      <c r="C39">
        <v>1.76553</v>
      </c>
      <c r="D39" s="4">
        <f t="shared" si="15"/>
        <v>0.13327</v>
      </c>
      <c r="E39" s="7">
        <f t="shared" si="16"/>
        <v>1.0754844154446541</v>
      </c>
      <c r="I39" t="s">
        <v>39</v>
      </c>
      <c r="J39" s="3">
        <v>5.0180000000000005E-4</v>
      </c>
      <c r="K39">
        <v>0.88108839999999999</v>
      </c>
      <c r="L39" s="17">
        <f t="shared" si="17"/>
        <v>0.8805866</v>
      </c>
      <c r="M39" s="18">
        <f t="shared" si="18"/>
        <v>1755.8557194101234</v>
      </c>
      <c r="P39" t="s">
        <v>39</v>
      </c>
      <c r="Q39">
        <v>72</v>
      </c>
      <c r="R39">
        <v>65</v>
      </c>
      <c r="S39" s="21">
        <f t="shared" si="14"/>
        <v>7</v>
      </c>
    </row>
    <row r="40" spans="1:19" x14ac:dyDescent="0.25">
      <c r="A40" t="s">
        <v>40</v>
      </c>
      <c r="B40" s="1">
        <v>1.8888199999999999</v>
      </c>
      <c r="C40">
        <v>3.9869400000000002</v>
      </c>
      <c r="D40" s="4">
        <f t="shared" si="15"/>
        <v>-2.0981200000000002</v>
      </c>
      <c r="E40" s="7">
        <f t="shared" si="16"/>
        <v>0.47375179962577812</v>
      </c>
      <c r="I40" t="s">
        <v>40</v>
      </c>
      <c r="J40" s="3">
        <v>5.0370000000000005E-4</v>
      </c>
      <c r="K40">
        <v>3.2570530999999998</v>
      </c>
      <c r="L40" s="17">
        <f t="shared" si="17"/>
        <v>3.2565493999999999</v>
      </c>
      <c r="M40" s="18">
        <f t="shared" si="18"/>
        <v>6466.2559062934279</v>
      </c>
      <c r="P40" t="s">
        <v>40</v>
      </c>
      <c r="Q40">
        <v>69</v>
      </c>
      <c r="R40">
        <v>54</v>
      </c>
      <c r="S40" s="21">
        <f t="shared" si="14"/>
        <v>15</v>
      </c>
    </row>
    <row r="41" spans="1:19" x14ac:dyDescent="0.25">
      <c r="A41" t="s">
        <v>41</v>
      </c>
      <c r="B41" s="1">
        <v>1.88361</v>
      </c>
      <c r="C41">
        <v>1.82342</v>
      </c>
      <c r="D41" s="4">
        <f t="shared" si="15"/>
        <v>6.0189999999999966E-2</v>
      </c>
      <c r="E41" s="7">
        <f t="shared" si="16"/>
        <v>1.0330093999188339</v>
      </c>
      <c r="I41" t="s">
        <v>41</v>
      </c>
      <c r="J41" s="3">
        <v>5.0290000000000003E-4</v>
      </c>
      <c r="K41">
        <v>0.96367449999999999</v>
      </c>
      <c r="L41" s="17">
        <f t="shared" si="17"/>
        <v>0.96317160000000002</v>
      </c>
      <c r="M41" s="18">
        <f t="shared" si="18"/>
        <v>1916.2348379399482</v>
      </c>
      <c r="P41" t="s">
        <v>41</v>
      </c>
      <c r="Q41">
        <v>70</v>
      </c>
      <c r="R41">
        <v>64</v>
      </c>
      <c r="S41" s="21">
        <f t="shared" si="14"/>
        <v>6</v>
      </c>
    </row>
    <row r="42" spans="1:19" x14ac:dyDescent="0.25">
      <c r="A42" t="s">
        <v>42</v>
      </c>
      <c r="B42" s="1">
        <v>1.8890800000000001</v>
      </c>
      <c r="C42">
        <v>1.7997399999999999</v>
      </c>
      <c r="D42" s="4">
        <f t="shared" si="15"/>
        <v>8.9340000000000197E-2</v>
      </c>
      <c r="E42" s="7">
        <f t="shared" si="16"/>
        <v>1.0496405036283021</v>
      </c>
      <c r="I42" t="s">
        <v>42</v>
      </c>
      <c r="J42" s="3">
        <v>4.9790000000000001E-4</v>
      </c>
      <c r="K42">
        <v>0.99012350000000005</v>
      </c>
      <c r="L42" s="17">
        <f t="shared" si="17"/>
        <v>0.98962559999999999</v>
      </c>
      <c r="M42" s="18">
        <f t="shared" si="18"/>
        <v>1988.5991162884113</v>
      </c>
      <c r="P42" t="s">
        <v>42</v>
      </c>
      <c r="Q42">
        <v>72</v>
      </c>
      <c r="R42">
        <v>59</v>
      </c>
      <c r="S42" s="21">
        <f t="shared" si="14"/>
        <v>13</v>
      </c>
    </row>
    <row r="45" spans="1:19" x14ac:dyDescent="0.25">
      <c r="A45" s="6" t="s">
        <v>43</v>
      </c>
      <c r="B45" s="8" t="s">
        <v>44</v>
      </c>
      <c r="D45" s="2" t="s">
        <v>45</v>
      </c>
      <c r="E45" s="33" t="s">
        <v>45</v>
      </c>
      <c r="F45" s="2" t="s">
        <v>47</v>
      </c>
      <c r="G45" s="2"/>
      <c r="H45" s="9" t="s">
        <v>46</v>
      </c>
    </row>
    <row r="46" spans="1:19" x14ac:dyDescent="0.25">
      <c r="A46" s="31" t="s">
        <v>0</v>
      </c>
      <c r="B46" s="34">
        <v>3.1084666368045202</v>
      </c>
      <c r="C46" s="31"/>
      <c r="D46" s="32">
        <v>-241.125</v>
      </c>
      <c r="E46" s="32">
        <f>D46*12</f>
        <v>-2893.5</v>
      </c>
      <c r="F46" s="32">
        <v>-463.70800000000003</v>
      </c>
      <c r="G46" s="32">
        <f>F46/12</f>
        <v>-38.642333333333333</v>
      </c>
      <c r="H46" s="33">
        <f>G46/D46</f>
        <v>0.1602585104544669</v>
      </c>
    </row>
    <row r="47" spans="1:19" x14ac:dyDescent="0.25">
      <c r="A47" s="10" t="s">
        <v>4</v>
      </c>
      <c r="B47" s="11">
        <v>4.3924401238349997</v>
      </c>
      <c r="D47" s="12">
        <v>-248.16399999999999</v>
      </c>
      <c r="E47" s="32">
        <f t="shared" ref="E47:E55" si="19">D47*12</f>
        <v>-2977.9679999999998</v>
      </c>
      <c r="F47" s="12">
        <v>-593.22900000000004</v>
      </c>
      <c r="G47" s="32">
        <f t="shared" ref="G47:G87" si="20">F47/12</f>
        <v>-49.435750000000006</v>
      </c>
      <c r="H47" s="33">
        <f t="shared" ref="H47:H87" si="21">G47/D47</f>
        <v>0.19920596863364554</v>
      </c>
    </row>
    <row r="48" spans="1:19" x14ac:dyDescent="0.25">
      <c r="A48" s="10" t="s">
        <v>5</v>
      </c>
      <c r="B48" s="11">
        <v>3.8119999999999998</v>
      </c>
      <c r="D48" s="2">
        <v>-240.096</v>
      </c>
      <c r="E48" s="32">
        <f t="shared" si="19"/>
        <v>-2881.152</v>
      </c>
      <c r="F48">
        <v>-470.52699999999999</v>
      </c>
      <c r="G48" s="32">
        <f t="shared" si="20"/>
        <v>-39.210583333333332</v>
      </c>
      <c r="H48" s="33">
        <f t="shared" si="21"/>
        <v>0.16331210571327023</v>
      </c>
    </row>
    <row r="49" spans="1:8" x14ac:dyDescent="0.25">
      <c r="A49" s="10" t="s">
        <v>6</v>
      </c>
      <c r="B49" s="11">
        <v>2.7359537467025201</v>
      </c>
      <c r="D49" s="12">
        <v>-248.32300000000001</v>
      </c>
      <c r="E49" s="32">
        <f t="shared" si="19"/>
        <v>-2979.8760000000002</v>
      </c>
      <c r="F49" s="12">
        <v>-483.43</v>
      </c>
      <c r="G49" s="32">
        <f t="shared" si="20"/>
        <v>-40.285833333333336</v>
      </c>
      <c r="H49" s="33">
        <f t="shared" si="21"/>
        <v>0.1622315827906933</v>
      </c>
    </row>
    <row r="50" spans="1:8" x14ac:dyDescent="0.25">
      <c r="A50" s="10" t="s">
        <v>7</v>
      </c>
      <c r="B50" s="11">
        <v>3.3535907705921102</v>
      </c>
      <c r="D50" s="12">
        <v>-250.798</v>
      </c>
      <c r="E50" s="32">
        <f t="shared" si="19"/>
        <v>-3009.576</v>
      </c>
      <c r="F50" s="12">
        <v>-431.322</v>
      </c>
      <c r="G50" s="32">
        <f t="shared" si="20"/>
        <v>-35.9435</v>
      </c>
      <c r="H50" s="33">
        <f t="shared" si="21"/>
        <v>0.14331653362467006</v>
      </c>
    </row>
    <row r="51" spans="1:8" x14ac:dyDescent="0.25">
      <c r="A51" s="10" t="s">
        <v>9</v>
      </c>
      <c r="B51" s="11">
        <v>4.3523025922984004</v>
      </c>
      <c r="D51" s="12">
        <v>-255.29900000000001</v>
      </c>
      <c r="E51" s="32">
        <f t="shared" si="19"/>
        <v>-3063.5880000000002</v>
      </c>
      <c r="F51" s="12">
        <v>-436.96899999999999</v>
      </c>
      <c r="G51" s="32">
        <f t="shared" si="20"/>
        <v>-36.41408333333333</v>
      </c>
      <c r="H51" s="33">
        <f t="shared" si="21"/>
        <v>0.14263308251631746</v>
      </c>
    </row>
    <row r="52" spans="1:8" x14ac:dyDescent="0.25">
      <c r="A52" s="10" t="s">
        <v>10</v>
      </c>
      <c r="B52" s="11">
        <v>4</v>
      </c>
      <c r="D52" s="12">
        <v>-238.548</v>
      </c>
      <c r="E52" s="32">
        <f t="shared" si="19"/>
        <v>-2862.576</v>
      </c>
      <c r="F52" s="12">
        <v>-430.38400000000001</v>
      </c>
      <c r="G52" s="32">
        <f t="shared" si="20"/>
        <v>-35.865333333333332</v>
      </c>
      <c r="H52" s="33">
        <f t="shared" si="21"/>
        <v>0.15034849729753899</v>
      </c>
    </row>
    <row r="53" spans="1:8" x14ac:dyDescent="0.25">
      <c r="A53" s="10" t="s">
        <v>11</v>
      </c>
      <c r="B53" s="11">
        <f>180-178.736636634259</f>
        <v>1.263363365740986</v>
      </c>
      <c r="D53" s="12">
        <v>-240.565</v>
      </c>
      <c r="E53" s="32">
        <f t="shared" si="19"/>
        <v>-2886.7799999999997</v>
      </c>
      <c r="F53" s="12">
        <v>-993.92200000000003</v>
      </c>
      <c r="G53" s="32">
        <f t="shared" si="20"/>
        <v>-82.82683333333334</v>
      </c>
      <c r="H53" s="33">
        <f t="shared" si="21"/>
        <v>0.34430126299891234</v>
      </c>
    </row>
    <row r="54" spans="1:8" x14ac:dyDescent="0.25">
      <c r="D54" s="12"/>
      <c r="E54" s="32"/>
      <c r="F54" s="12"/>
      <c r="G54" s="32">
        <f t="shared" si="20"/>
        <v>0</v>
      </c>
      <c r="H54" s="33" t="e">
        <f t="shared" si="21"/>
        <v>#DIV/0!</v>
      </c>
    </row>
    <row r="55" spans="1:8" x14ac:dyDescent="0.25">
      <c r="A55" s="13" t="s">
        <v>8</v>
      </c>
      <c r="B55" s="14">
        <v>8.1333544744049995</v>
      </c>
      <c r="D55" s="12">
        <v>-301.166</v>
      </c>
      <c r="E55" s="32">
        <f t="shared" si="19"/>
        <v>-3613.9920000000002</v>
      </c>
      <c r="F55" s="12">
        <v>-442.35300000000001</v>
      </c>
      <c r="G55" s="32">
        <f t="shared" si="20"/>
        <v>-36.862749999999998</v>
      </c>
      <c r="H55" s="33">
        <f t="shared" si="21"/>
        <v>0.12240010492552279</v>
      </c>
    </row>
    <row r="56" spans="1:8" x14ac:dyDescent="0.25">
      <c r="A56" s="13" t="s">
        <v>12</v>
      </c>
      <c r="B56" s="14">
        <v>8.9277633736752797</v>
      </c>
      <c r="D56" s="12">
        <v>-247.441</v>
      </c>
      <c r="E56" s="32">
        <f t="shared" ref="E56:E87" si="22">D56*12</f>
        <v>-2969.2919999999999</v>
      </c>
      <c r="F56" s="12">
        <v>-421.68900000000002</v>
      </c>
      <c r="G56" s="32">
        <f t="shared" si="20"/>
        <v>-35.140750000000004</v>
      </c>
      <c r="H56" s="33">
        <f t="shared" si="21"/>
        <v>0.1420166827647803</v>
      </c>
    </row>
    <row r="57" spans="1:8" x14ac:dyDescent="0.25">
      <c r="A57" s="13" t="s">
        <v>13</v>
      </c>
      <c r="B57" s="14">
        <v>9.1464169322920004</v>
      </c>
      <c r="D57" s="12">
        <v>-239.1</v>
      </c>
      <c r="E57" s="32">
        <f t="shared" si="22"/>
        <v>-2869.2</v>
      </c>
      <c r="F57" s="12">
        <v>-448.22</v>
      </c>
      <c r="G57" s="32">
        <f t="shared" si="20"/>
        <v>-37.351666666666667</v>
      </c>
      <c r="H57" s="33">
        <f t="shared" si="21"/>
        <v>0.15621776104837587</v>
      </c>
    </row>
    <row r="58" spans="1:8" x14ac:dyDescent="0.25">
      <c r="A58" s="13" t="s">
        <v>14</v>
      </c>
      <c r="B58" s="14">
        <v>7.8709973650747402</v>
      </c>
      <c r="D58" s="12">
        <v>-251.73</v>
      </c>
      <c r="E58" s="32">
        <f t="shared" si="22"/>
        <v>-3020.7599999999998</v>
      </c>
      <c r="F58" s="12">
        <v>-401.96499999999997</v>
      </c>
      <c r="G58" s="32">
        <f t="shared" si="20"/>
        <v>-33.497083333333329</v>
      </c>
      <c r="H58" s="33">
        <f t="shared" si="21"/>
        <v>0.13306750619049509</v>
      </c>
    </row>
    <row r="59" spans="1:8" x14ac:dyDescent="0.25">
      <c r="A59" s="13" t="s">
        <v>15</v>
      </c>
      <c r="B59" s="14">
        <v>5.2407935498183997</v>
      </c>
      <c r="D59" s="12">
        <v>-254.46199999999999</v>
      </c>
      <c r="E59" s="32">
        <f t="shared" si="22"/>
        <v>-3053.5439999999999</v>
      </c>
      <c r="F59" s="12">
        <v>-521.09799999999996</v>
      </c>
      <c r="G59" s="32">
        <f t="shared" si="20"/>
        <v>-43.424833333333332</v>
      </c>
      <c r="H59" s="33">
        <f t="shared" si="21"/>
        <v>0.17065350949585137</v>
      </c>
    </row>
    <row r="60" spans="1:8" x14ac:dyDescent="0.25">
      <c r="A60" s="13" t="s">
        <v>16</v>
      </c>
      <c r="B60" s="14">
        <v>8.7640161942220907</v>
      </c>
      <c r="D60" s="12">
        <v>-282.10500000000002</v>
      </c>
      <c r="E60" s="32">
        <f t="shared" si="22"/>
        <v>-3385.26</v>
      </c>
      <c r="F60" s="12">
        <v>-388.47300000000001</v>
      </c>
      <c r="G60" s="32">
        <f t="shared" si="20"/>
        <v>-32.372750000000003</v>
      </c>
      <c r="H60" s="33">
        <f t="shared" si="21"/>
        <v>0.11475425816628561</v>
      </c>
    </row>
    <row r="61" spans="1:8" x14ac:dyDescent="0.25">
      <c r="A61" s="13" t="s">
        <v>17</v>
      </c>
      <c r="B61" s="14">
        <v>8.4</v>
      </c>
      <c r="D61" s="12">
        <v>-247.56800000000001</v>
      </c>
      <c r="E61" s="32">
        <f t="shared" si="22"/>
        <v>-2970.8160000000003</v>
      </c>
      <c r="F61" s="12">
        <v>-477.80399999999997</v>
      </c>
      <c r="G61" s="32">
        <f t="shared" si="20"/>
        <v>-39.817</v>
      </c>
      <c r="H61" s="33">
        <f t="shared" si="21"/>
        <v>0.16083257933173914</v>
      </c>
    </row>
    <row r="62" spans="1:8" x14ac:dyDescent="0.25">
      <c r="A62" s="13" t="s">
        <v>18</v>
      </c>
      <c r="B62" s="14">
        <v>6.5166030290236598</v>
      </c>
      <c r="D62" s="12">
        <v>-249.684</v>
      </c>
      <c r="E62" s="32">
        <f t="shared" si="22"/>
        <v>-2996.2080000000001</v>
      </c>
      <c r="F62" s="12">
        <v>-498.5</v>
      </c>
      <c r="G62" s="32">
        <f t="shared" si="20"/>
        <v>-41.541666666666664</v>
      </c>
      <c r="H62" s="33">
        <f t="shared" si="21"/>
        <v>0.16637696715314823</v>
      </c>
    </row>
    <row r="63" spans="1:8" x14ac:dyDescent="0.25">
      <c r="A63" s="15" t="s">
        <v>19</v>
      </c>
      <c r="B63" s="16">
        <v>33.698485437739798</v>
      </c>
      <c r="D63" s="12">
        <v>-218.29400000000001</v>
      </c>
      <c r="E63" s="32">
        <f t="shared" si="22"/>
        <v>-2619.5280000000002</v>
      </c>
      <c r="F63" s="12">
        <v>-399.41500000000002</v>
      </c>
      <c r="G63" s="32">
        <f t="shared" si="20"/>
        <v>-33.284583333333337</v>
      </c>
      <c r="H63" s="33">
        <f t="shared" si="21"/>
        <v>0.15247594223081412</v>
      </c>
    </row>
    <row r="64" spans="1:8" x14ac:dyDescent="0.25">
      <c r="A64" s="15" t="s">
        <v>20</v>
      </c>
      <c r="B64" s="16">
        <v>33.106220250158501</v>
      </c>
      <c r="D64" s="12">
        <v>-229.26599999999999</v>
      </c>
      <c r="E64" s="32">
        <f t="shared" si="22"/>
        <v>-2751.192</v>
      </c>
      <c r="F64" s="12">
        <v>-440.34300000000002</v>
      </c>
      <c r="G64" s="32">
        <f t="shared" si="20"/>
        <v>-36.695250000000001</v>
      </c>
      <c r="H64" s="33">
        <f t="shared" si="21"/>
        <v>0.16005535055350556</v>
      </c>
    </row>
    <row r="65" spans="1:9" x14ac:dyDescent="0.25">
      <c r="A65" s="15" t="s">
        <v>21</v>
      </c>
      <c r="B65" s="16">
        <v>17.700060147184399</v>
      </c>
      <c r="D65" s="12">
        <v>-233.31800000000001</v>
      </c>
      <c r="E65" s="32">
        <f t="shared" si="22"/>
        <v>-2799.8160000000003</v>
      </c>
      <c r="F65" s="12">
        <v>-400.26600000000002</v>
      </c>
      <c r="G65" s="32">
        <f t="shared" si="20"/>
        <v>-33.355499999999999</v>
      </c>
      <c r="H65" s="33">
        <f t="shared" si="21"/>
        <v>0.14296153747246246</v>
      </c>
    </row>
    <row r="66" spans="1:9" x14ac:dyDescent="0.25">
      <c r="A66" s="29" t="s">
        <v>22</v>
      </c>
      <c r="B66" s="30">
        <v>16.6369780508169</v>
      </c>
      <c r="C66" s="31"/>
      <c r="D66" s="32">
        <v>-246.94</v>
      </c>
      <c r="E66" s="32">
        <f t="shared" si="22"/>
        <v>-2963.2799999999997</v>
      </c>
      <c r="F66" s="32">
        <v>-414.37099999999998</v>
      </c>
      <c r="G66" s="32">
        <f t="shared" si="20"/>
        <v>-34.530916666666663</v>
      </c>
      <c r="H66" s="33">
        <f t="shared" si="21"/>
        <v>0.13983525012823628</v>
      </c>
    </row>
    <row r="67" spans="1:9" x14ac:dyDescent="0.25">
      <c r="A67" s="15" t="s">
        <v>23</v>
      </c>
      <c r="B67" s="16">
        <v>11.7227755401038</v>
      </c>
      <c r="D67" s="12">
        <v>-236.02</v>
      </c>
      <c r="E67" s="32">
        <f t="shared" si="22"/>
        <v>-2832.2400000000002</v>
      </c>
      <c r="F67" s="12">
        <v>-439.83499999999998</v>
      </c>
      <c r="G67" s="32">
        <f t="shared" si="20"/>
        <v>-36.652916666666663</v>
      </c>
      <c r="H67" s="33">
        <f t="shared" si="21"/>
        <v>0.1552958082648363</v>
      </c>
    </row>
    <row r="68" spans="1:9" x14ac:dyDescent="0.25">
      <c r="A68" s="15" t="s">
        <v>24</v>
      </c>
      <c r="B68" s="16">
        <v>28.404272893010599</v>
      </c>
      <c r="D68" s="12">
        <v>-226.286</v>
      </c>
      <c r="E68" s="32">
        <f t="shared" si="22"/>
        <v>-2715.4319999999998</v>
      </c>
      <c r="F68" s="12">
        <v>-479.49200000000002</v>
      </c>
      <c r="G68" s="32">
        <f t="shared" si="20"/>
        <v>-39.957666666666668</v>
      </c>
      <c r="H68" s="33">
        <f t="shared" si="21"/>
        <v>0.17658037468807911</v>
      </c>
    </row>
    <row r="69" spans="1:9" x14ac:dyDescent="0.25">
      <c r="A69" s="15" t="s">
        <v>25</v>
      </c>
      <c r="B69" s="16">
        <v>30.488060637137099</v>
      </c>
      <c r="D69" s="12">
        <v>-227.85499999999999</v>
      </c>
      <c r="E69" s="32">
        <f t="shared" si="22"/>
        <v>-2734.2599999999998</v>
      </c>
      <c r="F69" s="12">
        <v>-420.41</v>
      </c>
      <c r="G69" s="32">
        <f t="shared" si="20"/>
        <v>-35.034166666666671</v>
      </c>
      <c r="H69" s="33">
        <f t="shared" si="21"/>
        <v>0.15375640941241875</v>
      </c>
    </row>
    <row r="70" spans="1:9" x14ac:dyDescent="0.25">
      <c r="A70" s="29" t="s">
        <v>26</v>
      </c>
      <c r="B70" s="30">
        <v>19.009288266052799</v>
      </c>
      <c r="C70" s="31"/>
      <c r="D70" s="32">
        <v>-243.13</v>
      </c>
      <c r="E70" s="32">
        <f t="shared" si="22"/>
        <v>-2917.56</v>
      </c>
      <c r="F70" s="32">
        <v>-421.8</v>
      </c>
      <c r="G70" s="32">
        <f t="shared" si="20"/>
        <v>-35.15</v>
      </c>
      <c r="H70" s="33">
        <f>G70/D70</f>
        <v>0.14457286225476082</v>
      </c>
    </row>
    <row r="71" spans="1:9" x14ac:dyDescent="0.25">
      <c r="A71" s="15" t="s">
        <v>27</v>
      </c>
      <c r="B71" s="16">
        <v>24.714551359436701</v>
      </c>
      <c r="D71" s="12">
        <v>-238.90899999999999</v>
      </c>
      <c r="E71" s="32">
        <f t="shared" si="22"/>
        <v>-2866.9079999999999</v>
      </c>
      <c r="F71" s="12">
        <v>-430.31900000000002</v>
      </c>
      <c r="G71" s="32">
        <f t="shared" si="20"/>
        <v>-35.85991666666667</v>
      </c>
      <c r="H71" s="33">
        <f t="shared" si="21"/>
        <v>0.15009864285843846</v>
      </c>
    </row>
    <row r="72" spans="1:9" x14ac:dyDescent="0.25">
      <c r="A72" s="15" t="s">
        <v>28</v>
      </c>
      <c r="B72" s="16">
        <v>22.2587882304028</v>
      </c>
      <c r="D72" s="12">
        <v>-223.71</v>
      </c>
      <c r="E72" s="32">
        <f t="shared" si="22"/>
        <v>-2684.52</v>
      </c>
      <c r="F72" s="12">
        <v>-408.53</v>
      </c>
      <c r="G72" s="32">
        <f t="shared" si="20"/>
        <v>-34.044166666666662</v>
      </c>
      <c r="H72" s="33">
        <f t="shared" si="21"/>
        <v>0.15217990553246016</v>
      </c>
    </row>
    <row r="73" spans="1:9" x14ac:dyDescent="0.25">
      <c r="A73" s="15" t="s">
        <v>29</v>
      </c>
      <c r="B73" s="16">
        <v>32.440310809479101</v>
      </c>
      <c r="D73" s="12">
        <v>-232.15100000000001</v>
      </c>
      <c r="E73" s="32">
        <f t="shared" si="22"/>
        <v>-2785.8119999999999</v>
      </c>
      <c r="F73" s="12">
        <v>-405.34899999999999</v>
      </c>
      <c r="G73" s="32">
        <f t="shared" si="20"/>
        <v>-33.779083333333332</v>
      </c>
      <c r="H73" s="33">
        <f t="shared" si="21"/>
        <v>0.14550479357544585</v>
      </c>
    </row>
    <row r="74" spans="1:9" x14ac:dyDescent="0.25">
      <c r="A74" s="29" t="s">
        <v>30</v>
      </c>
      <c r="B74" s="30">
        <v>19.512022141431199</v>
      </c>
      <c r="C74" s="31"/>
      <c r="D74" s="32">
        <v>-256.274</v>
      </c>
      <c r="E74" s="32">
        <f t="shared" si="22"/>
        <v>-3075.288</v>
      </c>
      <c r="F74" s="32">
        <v>-526.64200000000005</v>
      </c>
      <c r="G74" s="32">
        <f t="shared" si="20"/>
        <v>-43.886833333333335</v>
      </c>
      <c r="H74" s="33">
        <f t="shared" si="21"/>
        <v>0.17124965206510739</v>
      </c>
    </row>
    <row r="75" spans="1:9" x14ac:dyDescent="0.25">
      <c r="A75" s="15" t="s">
        <v>31</v>
      </c>
      <c r="B75" s="16">
        <v>30.810272484741201</v>
      </c>
      <c r="D75" s="12">
        <v>-242.13399999999999</v>
      </c>
      <c r="E75" s="32">
        <f t="shared" si="22"/>
        <v>-2905.6079999999997</v>
      </c>
      <c r="F75" s="12">
        <v>-483.61099999999999</v>
      </c>
      <c r="G75" s="32">
        <f t="shared" si="20"/>
        <v>-40.300916666666666</v>
      </c>
      <c r="H75" s="33">
        <f t="shared" si="21"/>
        <v>0.1664405522011228</v>
      </c>
    </row>
    <row r="76" spans="1:9" x14ac:dyDescent="0.25">
      <c r="A76" s="29" t="s">
        <v>32</v>
      </c>
      <c r="B76" s="30">
        <v>29.1952708300762</v>
      </c>
      <c r="C76" s="31"/>
      <c r="D76" s="32">
        <v>-241.792</v>
      </c>
      <c r="E76" s="32">
        <f t="shared" si="22"/>
        <v>-2901.5039999999999</v>
      </c>
      <c r="F76" s="32">
        <v>-678.19</v>
      </c>
      <c r="G76" s="32">
        <f t="shared" si="20"/>
        <v>-56.51583333333334</v>
      </c>
      <c r="H76" s="33">
        <f t="shared" si="21"/>
        <v>0.2337373996382566</v>
      </c>
      <c r="I76" s="31"/>
    </row>
    <row r="77" spans="1:9" x14ac:dyDescent="0.25">
      <c r="A77" s="15" t="s">
        <v>33</v>
      </c>
      <c r="B77" s="16">
        <v>12.3859189786816</v>
      </c>
      <c r="D77" s="12">
        <v>-226.58</v>
      </c>
      <c r="E77" s="32">
        <f t="shared" si="22"/>
        <v>-2718.96</v>
      </c>
      <c r="F77" s="12">
        <v>-559.37099999999998</v>
      </c>
      <c r="G77" s="32">
        <f t="shared" si="20"/>
        <v>-46.614249999999998</v>
      </c>
      <c r="H77" s="33">
        <f t="shared" si="21"/>
        <v>0.20572976432165238</v>
      </c>
    </row>
    <row r="78" spans="1:9" x14ac:dyDescent="0.25">
      <c r="A78" s="15" t="s">
        <v>34</v>
      </c>
      <c r="B78" s="16">
        <v>34.081177691923799</v>
      </c>
      <c r="D78" s="12">
        <v>-212.99199999999999</v>
      </c>
      <c r="E78" s="32">
        <f t="shared" si="22"/>
        <v>-2555.904</v>
      </c>
      <c r="F78" s="12">
        <v>-492.65899999999999</v>
      </c>
      <c r="G78" s="32">
        <f t="shared" si="20"/>
        <v>-41.054916666666664</v>
      </c>
      <c r="H78" s="33">
        <f t="shared" si="21"/>
        <v>0.19275332719851762</v>
      </c>
    </row>
    <row r="79" spans="1:9" x14ac:dyDescent="0.25">
      <c r="A79" s="15" t="s">
        <v>35</v>
      </c>
      <c r="B79" s="16">
        <v>21.546479555419701</v>
      </c>
      <c r="D79" s="12">
        <v>-225.51900000000001</v>
      </c>
      <c r="E79" s="32">
        <f t="shared" si="22"/>
        <v>-2706.2280000000001</v>
      </c>
      <c r="F79" s="12">
        <v>-472.81299999999999</v>
      </c>
      <c r="G79" s="32">
        <f t="shared" si="20"/>
        <v>-39.401083333333332</v>
      </c>
      <c r="H79" s="33">
        <f t="shared" si="21"/>
        <v>0.17471292145377254</v>
      </c>
    </row>
    <row r="80" spans="1:9" x14ac:dyDescent="0.25">
      <c r="A80" s="15" t="s">
        <v>36</v>
      </c>
      <c r="B80" s="16">
        <v>24.838773257464101</v>
      </c>
      <c r="D80" s="12">
        <v>-222.035</v>
      </c>
      <c r="E80" s="32">
        <f t="shared" si="22"/>
        <v>-2664.42</v>
      </c>
      <c r="F80" s="12">
        <v>-631.11400000000003</v>
      </c>
      <c r="G80" s="32">
        <f>F80/12</f>
        <v>-52.592833333333338</v>
      </c>
      <c r="H80" s="33">
        <f t="shared" si="21"/>
        <v>0.23686731070927258</v>
      </c>
    </row>
    <row r="81" spans="1:8" x14ac:dyDescent="0.25">
      <c r="D81" s="12"/>
      <c r="E81" s="32"/>
      <c r="F81" s="12"/>
      <c r="G81" s="32">
        <f t="shared" si="20"/>
        <v>0</v>
      </c>
      <c r="H81" s="33" t="e">
        <f t="shared" si="21"/>
        <v>#DIV/0!</v>
      </c>
    </row>
    <row r="82" spans="1:8" x14ac:dyDescent="0.25">
      <c r="A82" s="22" t="s">
        <v>37</v>
      </c>
      <c r="B82" s="23">
        <v>68.783160006367893</v>
      </c>
      <c r="D82" s="12">
        <v>-233.952</v>
      </c>
      <c r="E82" s="32">
        <f t="shared" si="22"/>
        <v>-2807.424</v>
      </c>
      <c r="F82" s="12">
        <v>-394.79700000000003</v>
      </c>
      <c r="G82" s="32">
        <f t="shared" si="20"/>
        <v>-32.899750000000004</v>
      </c>
      <c r="H82" s="33">
        <f t="shared" si="21"/>
        <v>0.14062606859526744</v>
      </c>
    </row>
    <row r="83" spans="1:8" x14ac:dyDescent="0.25">
      <c r="A83" s="22" t="s">
        <v>38</v>
      </c>
      <c r="B83" s="23">
        <v>64.399682624247006</v>
      </c>
      <c r="D83" s="12">
        <v>-217.24</v>
      </c>
      <c r="E83" s="32">
        <f t="shared" si="22"/>
        <v>-2606.88</v>
      </c>
      <c r="F83" s="12">
        <v>-664.21400000000006</v>
      </c>
      <c r="G83" s="32">
        <f t="shared" si="20"/>
        <v>-55.351166666666671</v>
      </c>
      <c r="H83" s="33">
        <f t="shared" si="21"/>
        <v>0.25479270238752838</v>
      </c>
    </row>
    <row r="84" spans="1:8" x14ac:dyDescent="0.25">
      <c r="A84" s="22" t="s">
        <v>39</v>
      </c>
      <c r="B84" s="23">
        <v>43.242944513761003</v>
      </c>
      <c r="D84" s="12">
        <v>-200.99</v>
      </c>
      <c r="E84" s="32">
        <f t="shared" si="22"/>
        <v>-2411.88</v>
      </c>
      <c r="F84" s="12">
        <v>-472.04500000000002</v>
      </c>
      <c r="G84" s="32">
        <f t="shared" si="20"/>
        <v>-39.337083333333332</v>
      </c>
      <c r="H84" s="33">
        <f t="shared" si="21"/>
        <v>0.19571661940063351</v>
      </c>
    </row>
    <row r="85" spans="1:8" x14ac:dyDescent="0.25">
      <c r="A85" s="22" t="s">
        <v>40</v>
      </c>
      <c r="B85" s="23">
        <v>53.466753574004997</v>
      </c>
      <c r="D85" s="12">
        <v>-185.92500000000001</v>
      </c>
      <c r="E85" s="32">
        <f t="shared" si="22"/>
        <v>-2231.1000000000004</v>
      </c>
      <c r="F85" s="12">
        <v>-724.65599999999995</v>
      </c>
      <c r="G85" s="32">
        <f t="shared" si="20"/>
        <v>-60.387999999999998</v>
      </c>
      <c r="H85" s="33">
        <f t="shared" si="21"/>
        <v>0.32479763345434987</v>
      </c>
    </row>
    <row r="86" spans="1:8" x14ac:dyDescent="0.25">
      <c r="A86" s="22" t="s">
        <v>41</v>
      </c>
      <c r="B86" s="23">
        <v>68.9979953193168</v>
      </c>
      <c r="D86" s="12">
        <v>-228.68700000000001</v>
      </c>
      <c r="E86" s="12">
        <f t="shared" si="22"/>
        <v>-2744.2440000000001</v>
      </c>
      <c r="F86" s="12">
        <v>-492.50200000000001</v>
      </c>
      <c r="G86" s="32">
        <f t="shared" si="20"/>
        <v>-41.041833333333336</v>
      </c>
      <c r="H86" s="33">
        <f t="shared" si="21"/>
        <v>0.17946727769105081</v>
      </c>
    </row>
    <row r="87" spans="1:8" x14ac:dyDescent="0.25">
      <c r="A87" s="22" t="s">
        <v>42</v>
      </c>
      <c r="B87" s="23">
        <v>73.363537266112999</v>
      </c>
      <c r="D87" s="12">
        <v>-257.654</v>
      </c>
      <c r="E87" s="12">
        <f t="shared" si="22"/>
        <v>-3091.848</v>
      </c>
      <c r="F87" s="12">
        <v>-780.92200000000003</v>
      </c>
      <c r="G87" s="32">
        <f t="shared" si="20"/>
        <v>-65.07683333333334</v>
      </c>
      <c r="H87" s="33">
        <f t="shared" si="21"/>
        <v>0.25257451207174481</v>
      </c>
    </row>
    <row r="90" spans="1:8" x14ac:dyDescent="0.25">
      <c r="A90" s="24"/>
      <c r="B90" s="2"/>
      <c r="C90" s="2"/>
      <c r="D90" s="25"/>
    </row>
    <row r="91" spans="1:8" x14ac:dyDescent="0.25">
      <c r="A91" s="26"/>
      <c r="B91"/>
      <c r="C91" s="1"/>
    </row>
    <row r="92" spans="1:8" x14ac:dyDescent="0.25">
      <c r="A92" s="26"/>
      <c r="B92"/>
      <c r="C92" s="1"/>
    </row>
    <row r="93" spans="1:8" x14ac:dyDescent="0.25">
      <c r="A93" s="26"/>
      <c r="B93"/>
      <c r="C93" s="1"/>
    </row>
    <row r="94" spans="1:8" x14ac:dyDescent="0.25">
      <c r="A94" s="26"/>
      <c r="B94"/>
      <c r="C94" s="1"/>
    </row>
    <row r="95" spans="1:8" x14ac:dyDescent="0.25">
      <c r="A95" s="26"/>
      <c r="B95"/>
      <c r="C95" s="1"/>
    </row>
    <row r="96" spans="1:8" x14ac:dyDescent="0.25">
      <c r="A96" s="26"/>
      <c r="B96"/>
      <c r="C96" s="1"/>
    </row>
    <row r="97" spans="1:4" x14ac:dyDescent="0.25">
      <c r="A97" s="26"/>
      <c r="B97"/>
      <c r="C97" s="1"/>
    </row>
    <row r="98" spans="1:4" x14ac:dyDescent="0.25">
      <c r="A98" s="26"/>
      <c r="B98"/>
      <c r="C98" s="1"/>
    </row>
    <row r="99" spans="1:4" x14ac:dyDescent="0.25">
      <c r="A99" s="27"/>
      <c r="B99"/>
      <c r="C99" s="1"/>
      <c r="D99" s="1"/>
    </row>
    <row r="100" spans="1:4" x14ac:dyDescent="0.25">
      <c r="A100" s="26"/>
      <c r="B100"/>
      <c r="C100" s="1"/>
    </row>
    <row r="101" spans="1:4" x14ac:dyDescent="0.25">
      <c r="A101" s="26"/>
      <c r="B101"/>
      <c r="C101" s="1"/>
    </row>
    <row r="102" spans="1:4" x14ac:dyDescent="0.25">
      <c r="A102" s="26"/>
      <c r="B102"/>
      <c r="C102" s="1"/>
    </row>
    <row r="103" spans="1:4" x14ac:dyDescent="0.25">
      <c r="A103" s="26"/>
      <c r="B103"/>
      <c r="C103" s="1"/>
    </row>
    <row r="104" spans="1:4" x14ac:dyDescent="0.25">
      <c r="A104" s="26"/>
      <c r="B104"/>
      <c r="C104" s="1"/>
    </row>
    <row r="105" spans="1:4" x14ac:dyDescent="0.25">
      <c r="A105" s="26"/>
      <c r="B105"/>
      <c r="C105" s="1"/>
    </row>
    <row r="106" spans="1:4" x14ac:dyDescent="0.25">
      <c r="A106" s="26"/>
      <c r="B106"/>
      <c r="C106" s="1"/>
    </row>
    <row r="107" spans="1:4" x14ac:dyDescent="0.25">
      <c r="A107" s="26"/>
      <c r="B107"/>
      <c r="C107" s="1"/>
    </row>
    <row r="108" spans="1:4" x14ac:dyDescent="0.25">
      <c r="A108" s="28"/>
      <c r="B108"/>
      <c r="C108" s="1"/>
    </row>
    <row r="109" spans="1:4" x14ac:dyDescent="0.25">
      <c r="A109" s="15"/>
      <c r="B109"/>
      <c r="C109" s="1"/>
    </row>
    <row r="110" spans="1:4" x14ac:dyDescent="0.25">
      <c r="A110" s="15"/>
      <c r="B110"/>
      <c r="C110" s="1"/>
    </row>
    <row r="111" spans="1:4" x14ac:dyDescent="0.25">
      <c r="A111" s="15"/>
      <c r="B111"/>
      <c r="C111" s="1"/>
    </row>
    <row r="112" spans="1:4" x14ac:dyDescent="0.25">
      <c r="A112" s="15"/>
      <c r="B112"/>
      <c r="C112" s="1"/>
    </row>
    <row r="113" spans="1:3" x14ac:dyDescent="0.25">
      <c r="A113" s="15"/>
      <c r="B113"/>
      <c r="C113" s="1"/>
    </row>
    <row r="114" spans="1:3" x14ac:dyDescent="0.25">
      <c r="A114" s="15"/>
      <c r="B114"/>
      <c r="C114" s="1"/>
    </row>
    <row r="115" spans="1:3" x14ac:dyDescent="0.25">
      <c r="A115" s="15"/>
      <c r="B115"/>
      <c r="C115" s="1"/>
    </row>
    <row r="116" spans="1:3" x14ac:dyDescent="0.25">
      <c r="A116" s="15"/>
      <c r="B116"/>
      <c r="C116" s="1"/>
    </row>
    <row r="117" spans="1:3" x14ac:dyDescent="0.25">
      <c r="A117" s="15"/>
      <c r="B117"/>
      <c r="C117" s="1"/>
    </row>
    <row r="118" spans="1:3" x14ac:dyDescent="0.25">
      <c r="A118" s="15"/>
      <c r="B118"/>
      <c r="C118" s="1"/>
    </row>
    <row r="119" spans="1:3" x14ac:dyDescent="0.25">
      <c r="A119" s="15"/>
      <c r="B119"/>
      <c r="C119" s="1"/>
    </row>
    <row r="120" spans="1:3" x14ac:dyDescent="0.25">
      <c r="A120" s="15"/>
      <c r="B120"/>
      <c r="C120" s="1"/>
    </row>
    <row r="121" spans="1:3" x14ac:dyDescent="0.25">
      <c r="A121" s="15"/>
      <c r="B121"/>
      <c r="C121" s="1"/>
    </row>
    <row r="122" spans="1:3" x14ac:dyDescent="0.25">
      <c r="A122" s="15"/>
      <c r="B122"/>
      <c r="C122" s="1"/>
    </row>
    <row r="123" spans="1:3" x14ac:dyDescent="0.25">
      <c r="A123" s="15"/>
      <c r="B123"/>
      <c r="C123" s="1"/>
    </row>
    <row r="124" spans="1:3" x14ac:dyDescent="0.25">
      <c r="A124" s="15"/>
      <c r="B124"/>
      <c r="C124" s="1"/>
    </row>
    <row r="125" spans="1:3" x14ac:dyDescent="0.25">
      <c r="A125" s="15"/>
      <c r="B125"/>
      <c r="C125" s="1"/>
    </row>
    <row r="126" spans="1:3" x14ac:dyDescent="0.25">
      <c r="B126"/>
      <c r="C126" s="1"/>
    </row>
    <row r="127" spans="1:3" x14ac:dyDescent="0.25">
      <c r="A127" s="22"/>
      <c r="B127"/>
      <c r="C127" s="1"/>
    </row>
    <row r="128" spans="1:3" x14ac:dyDescent="0.25">
      <c r="A128" s="22"/>
      <c r="B128"/>
      <c r="C128" s="1"/>
    </row>
    <row r="129" spans="1:3" x14ac:dyDescent="0.25">
      <c r="A129" s="22"/>
      <c r="B129"/>
      <c r="C129" s="1"/>
    </row>
    <row r="130" spans="1:3" x14ac:dyDescent="0.25">
      <c r="A130" s="22"/>
      <c r="B130"/>
      <c r="C130" s="1"/>
    </row>
    <row r="131" spans="1:3" x14ac:dyDescent="0.25">
      <c r="A131" s="22"/>
      <c r="B131"/>
      <c r="C131" s="1"/>
    </row>
    <row r="132" spans="1:3" x14ac:dyDescent="0.25">
      <c r="A132" s="22"/>
      <c r="B132"/>
      <c r="C132" s="1"/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</dc:creator>
  <cp:lastModifiedBy>webuser</cp:lastModifiedBy>
  <dcterms:created xsi:type="dcterms:W3CDTF">2022-07-13T09:24:00Z</dcterms:created>
  <dcterms:modified xsi:type="dcterms:W3CDTF">2022-09-23T01:55:04Z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15CD5259B79F4EBB96BC8CAEE5434D92</vt:lpwstr>
  </property>
  <property fmtid="{D5CDD505-2E9C-101B-9397-08002B2CF9AE}" pid="3" name="KSOProductBuildVer">
    <vt:lpwstr>2052-11.1.0.12302</vt:lpwstr>
  </property>
</Properties>
</file>